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7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drawings/drawing11.xml" ContentType="application/vnd.openxmlformats-officedocument.drawing+xml"/>
  <Override PartName="/xl/tables/table1.xml" ContentType="application/vnd.openxmlformats-officedocument.spreadsheetml.table+xml"/>
  <Override PartName="/xl/charts/chart19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2.xml" ContentType="application/vnd.openxmlformats-officedocument.drawing+xml"/>
  <Override PartName="/xl/activeX/activeX10.xml" ContentType="application/vnd.ms-office.activeX+xml"/>
  <Override PartName="/xl/activeX/activeX10.bin" ContentType="application/vnd.ms-office.activeX"/>
  <Override PartName="/xl/charts/chart20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Eigene Dateien\Excel\Excelstammtisch\Materialien\20171204_Diagramme\"/>
    </mc:Choice>
  </mc:AlternateContent>
  <bookViews>
    <workbookView xWindow="0" yWindow="0" windowWidth="28800" windowHeight="14235"/>
  </bookViews>
  <sheets>
    <sheet name="1. Rene" sheetId="1" r:id="rId1"/>
    <sheet name="2. Christian" sheetId="3" r:id="rId2"/>
    <sheet name="3. Christian a" sheetId="4" r:id="rId3"/>
    <sheet name="3. Christian b" sheetId="5" r:id="rId4"/>
    <sheet name="4. Angelika So soll es aussehen" sheetId="6" r:id="rId5"/>
    <sheet name="4. Angelika Daten für T." sheetId="7" r:id="rId6"/>
    <sheet name="5. Peter a" sheetId="8" r:id="rId7"/>
    <sheet name="5. Peter b" sheetId="9" r:id="rId8"/>
    <sheet name="6. Peter" sheetId="10" r:id="rId9"/>
    <sheet name="7. Peter" sheetId="11" r:id="rId10"/>
    <sheet name="8. Rene" sheetId="12" r:id="rId11"/>
    <sheet name="9. Rene Alterspyramide" sheetId="13" r:id="rId12"/>
  </sheets>
  <externalReferences>
    <externalReference r:id="rId13"/>
  </externalReferences>
  <definedNames>
    <definedName name="_xlnm._FilterDatabase" localSheetId="1" hidden="1">'2. Christian'!#REF!</definedName>
    <definedName name="BereichDemo1Namen">OFFSET('6. Peter'!$B$5,'6. Peter'!$E$4,0,'6. Peter'!$E$3,1)</definedName>
    <definedName name="BereichDemo1Werte">OFFSET('6. Peter'!$B$5,'6. Peter'!$E$4,1,'6. Peter'!$E$3,1)</definedName>
    <definedName name="BereichDemo2Namen">OFFSET('7. Peter'!$A$3,1,0,'7. Peter'!$B$17,1)</definedName>
    <definedName name="BereichDemo2Werte">OFFSET('7. Peter'!$A$3,1,1,'7. Peter'!$B$17,1)</definedName>
    <definedName name="Datumsangaben7">OFFSET(Erlöse[[#Headers],[Nummer]],COUNT(Erlöse[Nummer])-6,1,7,1)</definedName>
    <definedName name="_xlnm.Print_Titles" localSheetId="11">'9. Rene Alterspyramide'!$A:$C,'9. Rene Alterspyramide'!$1:$12</definedName>
    <definedName name="Erlöse7">OFFSET(Erlöse[[#Headers],[Nummer]],COUNT(Erlöse[Nummer])-6,3,7,1)</definedName>
    <definedName name="Skalierung">ROW([1]CN!1048573:16)^0</definedName>
    <definedName name="xDrehung" localSheetId="7">CHOOSE({1,2,3;4,5,6;7,8,9},1,0,0,0,COS('5. Peter b'!$P$1),SIN('5. Peter b'!$P$1),0,-SIN('5. Peter b'!$P$1),COS('5. Peter b'!$P$1))</definedName>
    <definedName name="xDrehung">CHOOSE({1,2,3;4,5,6;7,8,9},1,0,0,0,COS('5. Peter a'!$N$1),SIN('5. Peter a'!$N$1),0,-SIN('5. Peter a'!$N$1),COS('5. Peter a'!$N$1))</definedName>
    <definedName name="yDrehung" localSheetId="7">CHOOSE({1,2,3;4,5,6;7,8,9},COS('5. Peter b'!$P$2),0,-SIN('5. Peter b'!$P$2),0,1,0,SIN('5. Peter b'!$P$2),0,COS('5. Peter b'!$P$2))</definedName>
    <definedName name="yDrehung">CHOOSE({1,2,3;4,5,6;7,8,9},COS('5. Peter a'!$N$2),0,-SIN('5. Peter a'!$N$2),0,1,0,SIN('5. Peter a'!$N$2),0,COS('5. Peter a'!$N$2))</definedName>
    <definedName name="zDrehung" localSheetId="7">CHOOSE({1,2,3;4,5,6;7,8,9},COS('5. Peter b'!$P$3),SIN('5. Peter b'!$P$3),0,-SIN('5. Peter b'!$P$3),COS('5. Peter b'!$P$3),0,0,0,1)</definedName>
    <definedName name="zDrehung">CHOOSE({1,2,3;4,5,6;7,8,9},COS('5. Peter a'!$N$3),SIN('5. Peter a'!$N$3),0,-SIN('5. Peter a'!$N$3),COS('5. Peter a'!$N$3),0,0,0,1)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D12" i="13" l="1"/>
  <c r="AB16" i="13"/>
  <c r="AF16" i="13" s="1"/>
  <c r="D17" i="12"/>
  <c r="A3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2" i="12"/>
  <c r="F3" i="12" l="1"/>
  <c r="A4" i="12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Q15" i="13"/>
  <c r="AU16" i="13"/>
  <c r="AO15" i="13"/>
  <c r="AS16" i="13"/>
  <c r="AK15" i="13"/>
  <c r="AO16" i="13"/>
  <c r="AP16" i="13"/>
  <c r="AE15" i="13"/>
  <c r="AM16" i="13"/>
  <c r="AW15" i="13"/>
  <c r="AG15" i="13"/>
  <c r="AK16" i="13"/>
  <c r="AT15" i="13"/>
  <c r="AX16" i="13"/>
  <c r="AH16" i="13"/>
  <c r="AL15" i="13"/>
  <c r="AI15" i="13"/>
  <c r="AS15" i="13"/>
  <c r="AW16" i="13"/>
  <c r="AG16" i="13"/>
  <c r="AX15" i="13"/>
  <c r="AP15" i="13"/>
  <c r="AH15" i="13"/>
  <c r="AT16" i="13"/>
  <c r="AL16" i="13"/>
  <c r="AV15" i="13"/>
  <c r="AN15" i="13"/>
  <c r="AF15" i="13"/>
  <c r="AR16" i="13"/>
  <c r="AJ16" i="13"/>
  <c r="AU15" i="13"/>
  <c r="AM15" i="13"/>
  <c r="AE16" i="13"/>
  <c r="AQ16" i="13"/>
  <c r="AI16" i="13"/>
  <c r="AR15" i="13"/>
  <c r="AJ15" i="13"/>
  <c r="AV16" i="13"/>
  <c r="AN16" i="13"/>
  <c r="F6" i="12"/>
  <c r="B17" i="11"/>
  <c r="S36" i="9" l="1"/>
  <c r="S35" i="9"/>
  <c r="S34" i="9"/>
  <c r="S33" i="9"/>
  <c r="S30" i="9"/>
  <c r="S29" i="9"/>
  <c r="S28" i="9"/>
  <c r="S27" i="9"/>
  <c r="S24" i="9"/>
  <c r="S23" i="9"/>
  <c r="S22" i="9"/>
  <c r="S21" i="9"/>
  <c r="S18" i="9"/>
  <c r="S17" i="9"/>
  <c r="S16" i="9"/>
  <c r="S15" i="9"/>
  <c r="S12" i="9"/>
  <c r="S11" i="9"/>
  <c r="S10" i="9"/>
  <c r="S9" i="9"/>
  <c r="S6" i="9"/>
  <c r="S5" i="9"/>
  <c r="S4" i="9"/>
  <c r="S3" i="9"/>
  <c r="P3" i="9"/>
  <c r="P2" i="9"/>
  <c r="P1" i="9"/>
  <c r="O5" i="9" s="1" a="1"/>
  <c r="O7" i="9" s="1"/>
  <c r="N3" i="8"/>
  <c r="N2" i="8"/>
  <c r="N1" i="8"/>
  <c r="M5" i="8" s="1" a="1"/>
  <c r="O6" i="8" l="1"/>
  <c r="M6" i="8"/>
  <c r="O5" i="8"/>
  <c r="N5" i="8"/>
  <c r="O7" i="8"/>
  <c r="M5" i="8"/>
  <c r="M7" i="8"/>
  <c r="N7" i="8"/>
  <c r="N6" i="8"/>
  <c r="P7" i="9"/>
  <c r="O5" i="9"/>
  <c r="Q7" i="9"/>
  <c r="Q6" i="9"/>
  <c r="P5" i="9"/>
  <c r="Q5" i="9"/>
  <c r="O6" i="9"/>
  <c r="P6" i="9"/>
  <c r="G2" i="9" l="1" a="1"/>
  <c r="G8" i="9" a="1"/>
  <c r="G6" i="9" a="1"/>
  <c r="G3" i="9" a="1"/>
  <c r="G4" i="9" a="1"/>
  <c r="G5" i="9" a="1"/>
  <c r="G9" i="9" a="1"/>
  <c r="G7" i="9" a="1"/>
  <c r="E8" i="8" a="1"/>
  <c r="E2" i="8" a="1"/>
  <c r="E3" i="8" a="1"/>
  <c r="E4" i="8" a="1"/>
  <c r="E9" i="8" a="1"/>
  <c r="E6" i="8" a="1"/>
  <c r="E5" i="8" a="1"/>
  <c r="E7" i="8" a="1"/>
  <c r="E3" i="8" l="1"/>
  <c r="F3" i="8"/>
  <c r="G3" i="8"/>
  <c r="I2" i="9"/>
  <c r="G2" i="9"/>
  <c r="H2" i="9"/>
  <c r="G7" i="8"/>
  <c r="F7" i="8"/>
  <c r="E7" i="8"/>
  <c r="I7" i="9"/>
  <c r="H7" i="9"/>
  <c r="G7" i="9"/>
  <c r="F4" i="8"/>
  <c r="G4" i="8"/>
  <c r="E4" i="8"/>
  <c r="G2" i="8"/>
  <c r="F2" i="8"/>
  <c r="E2" i="8"/>
  <c r="E5" i="8"/>
  <c r="G5" i="8"/>
  <c r="F5" i="8"/>
  <c r="I9" i="9"/>
  <c r="H9" i="9"/>
  <c r="G9" i="9"/>
  <c r="G3" i="9"/>
  <c r="H3" i="9"/>
  <c r="I3" i="9"/>
  <c r="G8" i="9"/>
  <c r="I8" i="9"/>
  <c r="H8" i="9"/>
  <c r="F6" i="8"/>
  <c r="E6" i="8"/>
  <c r="G6" i="8"/>
  <c r="H5" i="9"/>
  <c r="I5" i="9"/>
  <c r="G5" i="9"/>
  <c r="G6" i="9"/>
  <c r="I6" i="9"/>
  <c r="H6" i="9"/>
  <c r="G8" i="8"/>
  <c r="F8" i="8"/>
  <c r="E8" i="8"/>
  <c r="F9" i="8"/>
  <c r="G9" i="8"/>
  <c r="E9" i="8"/>
  <c r="H4" i="9"/>
  <c r="I4" i="9"/>
  <c r="G4" i="9"/>
  <c r="I3" i="8" l="1"/>
  <c r="J8" i="8"/>
  <c r="J2" i="8"/>
  <c r="I7" i="8"/>
  <c r="I8" i="8"/>
  <c r="I2" i="8"/>
  <c r="J3" i="8"/>
  <c r="L8" i="9"/>
  <c r="V23" i="9" s="1"/>
  <c r="L2" i="9"/>
  <c r="V11" i="9" s="1"/>
  <c r="L5" i="9"/>
  <c r="V15" i="9" s="1"/>
  <c r="V19" i="9" s="1"/>
  <c r="L3" i="9"/>
  <c r="V22" i="9" s="1"/>
  <c r="K3" i="9"/>
  <c r="U17" i="9" s="1"/>
  <c r="L4" i="9"/>
  <c r="V21" i="9" s="1"/>
  <c r="V25" i="9" s="1"/>
  <c r="K5" i="9"/>
  <c r="U30" i="9" s="1"/>
  <c r="K8" i="9"/>
  <c r="U4" i="9" s="1"/>
  <c r="K4" i="9"/>
  <c r="I6" i="8"/>
  <c r="K9" i="9"/>
  <c r="J7" i="8"/>
  <c r="L6" i="9"/>
  <c r="J6" i="8"/>
  <c r="L9" i="9"/>
  <c r="I4" i="8"/>
  <c r="I9" i="8"/>
  <c r="K6" i="9"/>
  <c r="J5" i="8"/>
  <c r="J4" i="8"/>
  <c r="K2" i="9"/>
  <c r="K7" i="9"/>
  <c r="J9" i="8"/>
  <c r="I5" i="8"/>
  <c r="L7" i="9"/>
  <c r="V35" i="9" l="1"/>
  <c r="V4" i="9"/>
  <c r="V12" i="9"/>
  <c r="V18" i="9"/>
  <c r="U22" i="9"/>
  <c r="V27" i="9"/>
  <c r="V31" i="9" s="1"/>
  <c r="U12" i="9"/>
  <c r="V16" i="9"/>
  <c r="V30" i="9"/>
  <c r="U33" i="9"/>
  <c r="U37" i="9" s="1"/>
  <c r="U23" i="9"/>
  <c r="U15" i="9"/>
  <c r="U19" i="9" s="1"/>
  <c r="U34" i="9"/>
  <c r="V33" i="9"/>
  <c r="V37" i="9" s="1"/>
  <c r="V17" i="9"/>
  <c r="V34" i="9"/>
  <c r="V28" i="9"/>
  <c r="V24" i="9"/>
  <c r="V3" i="9"/>
  <c r="V7" i="9" s="1"/>
  <c r="U35" i="9"/>
  <c r="U11" i="9"/>
  <c r="U16" i="9"/>
  <c r="V6" i="9"/>
  <c r="V29" i="9"/>
  <c r="V9" i="9"/>
  <c r="V13" i="9" s="1"/>
  <c r="V36" i="9"/>
  <c r="V5" i="9"/>
  <c r="V10" i="9"/>
  <c r="U28" i="9"/>
  <c r="U24" i="9"/>
  <c r="U3" i="9"/>
  <c r="U7" i="9" s="1"/>
  <c r="U9" i="9"/>
  <c r="U13" i="9" s="1"/>
  <c r="U6" i="9"/>
  <c r="U29" i="9"/>
  <c r="U36" i="9"/>
  <c r="U5" i="9"/>
  <c r="U10" i="9"/>
  <c r="U21" i="9"/>
  <c r="U25" i="9" s="1"/>
  <c r="U27" i="9"/>
  <c r="U31" i="9" s="1"/>
  <c r="U18" i="9"/>
  <c r="W21" i="9" a="1"/>
  <c r="W15" i="9" l="1" a="1"/>
  <c r="W15" i="9" s="1"/>
  <c r="W27" i="9" a="1"/>
  <c r="W27" i="9" s="1"/>
  <c r="W33" i="9" a="1"/>
  <c r="W33" i="9" s="1"/>
  <c r="W9" i="9" a="1"/>
  <c r="W9" i="9" s="1"/>
  <c r="W3" i="9" a="1"/>
  <c r="W3" i="9" s="1"/>
  <c r="W21" i="9"/>
  <c r="AA15" i="9" l="1"/>
  <c r="AE15" i="9" s="1"/>
  <c r="AA11" i="9"/>
  <c r="AC12" i="9" s="1"/>
  <c r="AA23" i="9"/>
  <c r="AC24" i="9" s="1"/>
  <c r="AA17" i="9"/>
  <c r="AC18" i="9" s="1"/>
  <c r="AA25" i="9"/>
  <c r="AC26" i="9" s="1"/>
  <c r="AA3" i="9"/>
  <c r="AC3" i="9" s="1"/>
  <c r="AA7" i="9"/>
  <c r="AC8" i="9" s="1"/>
  <c r="AA21" i="9"/>
  <c r="AC21" i="9" s="1"/>
  <c r="AA13" i="9"/>
  <c r="AC13" i="9" s="1"/>
  <c r="AA19" i="9"/>
  <c r="AC20" i="9" s="1"/>
  <c r="AA9" i="9"/>
  <c r="AB9" i="9" s="1"/>
  <c r="AA5" i="9"/>
  <c r="AC5" i="9" s="1"/>
  <c r="AC16" i="9" l="1"/>
  <c r="AB15" i="9"/>
  <c r="AB16" i="9"/>
  <c r="AC15" i="9"/>
  <c r="AB17" i="9"/>
  <c r="AE17" i="9"/>
  <c r="AG18" i="9" s="1"/>
  <c r="AC10" i="9"/>
  <c r="AE3" i="9"/>
  <c r="AG3" i="9" s="1"/>
  <c r="AB4" i="9"/>
  <c r="AB23" i="9"/>
  <c r="AC4" i="9"/>
  <c r="AB24" i="9"/>
  <c r="AC23" i="9"/>
  <c r="AE23" i="9"/>
  <c r="AG23" i="9" s="1"/>
  <c r="AB3" i="9"/>
  <c r="AB11" i="9"/>
  <c r="AC11" i="9"/>
  <c r="AE11" i="9"/>
  <c r="AG12" i="9" s="1"/>
  <c r="AE19" i="9"/>
  <c r="AF19" i="9" s="1"/>
  <c r="AB12" i="9"/>
  <c r="AC22" i="9"/>
  <c r="AB7" i="9"/>
  <c r="AC7" i="9"/>
  <c r="AE7" i="9"/>
  <c r="AG7" i="9" s="1"/>
  <c r="AB8" i="9"/>
  <c r="AB18" i="9"/>
  <c r="AC17" i="9"/>
  <c r="AB19" i="9"/>
  <c r="AB26" i="9"/>
  <c r="AC19" i="9"/>
  <c r="AB21" i="9"/>
  <c r="AB20" i="9"/>
  <c r="AE21" i="9"/>
  <c r="AG22" i="9" s="1"/>
  <c r="AC9" i="9"/>
  <c r="AB10" i="9"/>
  <c r="AB22" i="9"/>
  <c r="AB25" i="9"/>
  <c r="AE9" i="9"/>
  <c r="AG9" i="9" s="1"/>
  <c r="AC25" i="9"/>
  <c r="AE25" i="9"/>
  <c r="AG26" i="9" s="1"/>
  <c r="AB13" i="9"/>
  <c r="AE5" i="9"/>
  <c r="AF6" i="9" s="1"/>
  <c r="AB5" i="9"/>
  <c r="AB6" i="9"/>
  <c r="AC6" i="9"/>
  <c r="AB14" i="9"/>
  <c r="AC14" i="9"/>
  <c r="AE13" i="9"/>
  <c r="AF14" i="9" s="1"/>
  <c r="AG15" i="9"/>
  <c r="AF15" i="9"/>
  <c r="AF16" i="9"/>
  <c r="AG16" i="9"/>
  <c r="AG21" i="9" l="1"/>
  <c r="AF12" i="9"/>
  <c r="AG17" i="9"/>
  <c r="AF17" i="9"/>
  <c r="AG11" i="9"/>
  <c r="AF18" i="9"/>
  <c r="AF20" i="9"/>
  <c r="AG4" i="9"/>
  <c r="AF24" i="9"/>
  <c r="AF4" i="9"/>
  <c r="AF3" i="9"/>
  <c r="AF23" i="9"/>
  <c r="AF8" i="9"/>
  <c r="AF7" i="9"/>
  <c r="AG8" i="9"/>
  <c r="AF22" i="9"/>
  <c r="AF21" i="9"/>
  <c r="AF11" i="9"/>
  <c r="AG24" i="9"/>
  <c r="AG20" i="9"/>
  <c r="AG19" i="9"/>
  <c r="AF9" i="9"/>
  <c r="AF10" i="9"/>
  <c r="AG10" i="9"/>
  <c r="AF5" i="9"/>
  <c r="AG5" i="9"/>
  <c r="AG6" i="9"/>
  <c r="AF13" i="9"/>
  <c r="AG13" i="9"/>
  <c r="AF26" i="9"/>
  <c r="AF25" i="9"/>
  <c r="AG25" i="9"/>
  <c r="AG14" i="9"/>
  <c r="J7" i="7" l="1"/>
  <c r="G2" i="7"/>
  <c r="G5" i="7" s="1"/>
  <c r="G3" i="7" l="1"/>
  <c r="G6" i="7" s="1"/>
  <c r="C4" i="5" l="1"/>
  <c r="C3" i="5"/>
  <c r="C2" i="5"/>
  <c r="C4" i="4"/>
  <c r="C3" i="4"/>
  <c r="C2" i="4"/>
  <c r="H7" i="3" l="1"/>
  <c r="G3" i="3"/>
  <c r="H3" i="3"/>
  <c r="G4" i="3"/>
  <c r="H4" i="3"/>
  <c r="G5" i="3"/>
  <c r="H5" i="3"/>
  <c r="G6" i="3"/>
  <c r="H6" i="3"/>
  <c r="G7" i="3"/>
  <c r="F8" i="3"/>
  <c r="G8" i="3" s="1"/>
  <c r="H8" i="3" l="1"/>
  <c r="E30" i="1" l="1"/>
  <c r="E31" i="1"/>
  <c r="E32" i="1"/>
</calcChain>
</file>

<file path=xl/sharedStrings.xml><?xml version="1.0" encoding="utf-8"?>
<sst xmlns="http://schemas.openxmlformats.org/spreadsheetml/2006/main" count="668" uniqueCount="159">
  <si>
    <t>Vodafone</t>
  </si>
  <si>
    <t>Telefónica Dtl. (O2 und E-Plus)</t>
  </si>
  <si>
    <t>Deutsche Telekom</t>
  </si>
  <si>
    <t>Umsatz in Milliarden Euro</t>
  </si>
  <si>
    <t>Mobilfunkkunden</t>
  </si>
  <si>
    <t>Anteil</t>
  </si>
  <si>
    <t>Anteil neu</t>
  </si>
  <si>
    <t>Gold</t>
  </si>
  <si>
    <t>Silber</t>
  </si>
  <si>
    <t>Platin</t>
  </si>
  <si>
    <t>Blech</t>
  </si>
  <si>
    <t>Uran</t>
  </si>
  <si>
    <t>Zink</t>
  </si>
  <si>
    <t>Metrics</t>
  </si>
  <si>
    <t>Performance</t>
  </si>
  <si>
    <t>Service Level%</t>
  </si>
  <si>
    <t>Productivity%</t>
  </si>
  <si>
    <t>Sales conversion%</t>
  </si>
  <si>
    <t>`</t>
  </si>
  <si>
    <t>bisher gespart</t>
  </si>
  <si>
    <t>Sparvermögen</t>
  </si>
  <si>
    <t>Wert in %</t>
  </si>
  <si>
    <t>Berechne</t>
  </si>
  <si>
    <t>Zeigerkonfiguration</t>
  </si>
  <si>
    <t>Bereiche (eingetippte Vorgaben)</t>
  </si>
  <si>
    <t>2.</t>
  </si>
  <si>
    <t>Zielwert</t>
  </si>
  <si>
    <t>spare mehr!</t>
  </si>
  <si>
    <t>3.</t>
  </si>
  <si>
    <t>Linker Bereich</t>
  </si>
  <si>
    <t>noch zu wenig</t>
  </si>
  <si>
    <t>1.</t>
  </si>
  <si>
    <t>Zeigerstärke</t>
  </si>
  <si>
    <t>wird schon</t>
  </si>
  <si>
    <t>4.</t>
  </si>
  <si>
    <t>Rechter Bereich</t>
  </si>
  <si>
    <t>gut</t>
  </si>
  <si>
    <t>5.</t>
  </si>
  <si>
    <t>Rest</t>
  </si>
  <si>
    <t>sehr gut</t>
  </si>
  <si>
    <t>untere Hälfte ∑</t>
  </si>
  <si>
    <t>x</t>
  </si>
  <si>
    <t>y</t>
  </si>
  <si>
    <t>z</t>
  </si>
  <si>
    <t>x'</t>
  </si>
  <si>
    <t>y'</t>
  </si>
  <si>
    <t>z'</t>
  </si>
  <si>
    <t>h</t>
  </si>
  <si>
    <t>v</t>
  </si>
  <si>
    <t>Flächen</t>
  </si>
  <si>
    <t>Dicke Linien</t>
  </si>
  <si>
    <t>Gestr. Linien</t>
  </si>
  <si>
    <t>weiß</t>
  </si>
  <si>
    <t>idx</t>
  </si>
  <si>
    <t>sichtbar</t>
  </si>
  <si>
    <t>türkis</t>
  </si>
  <si>
    <t>schwarz</t>
  </si>
  <si>
    <t>blau</t>
  </si>
  <si>
    <t>rot</t>
  </si>
  <si>
    <t>pink</t>
  </si>
  <si>
    <t>grün</t>
  </si>
  <si>
    <t>gelb</t>
  </si>
  <si>
    <t>undurchsichtig</t>
  </si>
  <si>
    <t>halb durchsichtig</t>
  </si>
  <si>
    <t>durchsichtig</t>
  </si>
  <si>
    <t>Anleitung: In den gelb markierten Zellen den Startwert und die Anzahl der dargestellten Werte verändern und die Änderung im Diagramm beobachten</t>
  </si>
  <si>
    <t>Anzahl Werte</t>
  </si>
  <si>
    <t>gibt die Anzahl der Werte im Diagramm an (mögliche Werte: 2 bis ca. 20)</t>
  </si>
  <si>
    <t>Beginn Nr.</t>
  </si>
  <si>
    <t>gibt den ersten Wert für das Diagramm an (mögliche Werte: 1 bis ca. 20)</t>
  </si>
  <si>
    <t>Nr.</t>
  </si>
  <si>
    <t>Januar 2016</t>
  </si>
  <si>
    <t>Februar 2016</t>
  </si>
  <si>
    <t>März 2016</t>
  </si>
  <si>
    <t>April 2016</t>
  </si>
  <si>
    <t>Mai 2016</t>
  </si>
  <si>
    <t>Juni 2016</t>
  </si>
  <si>
    <t>Juli 2016</t>
  </si>
  <si>
    <t>August 2016</t>
  </si>
  <si>
    <t>September 2016</t>
  </si>
  <si>
    <t>Oktober 2016</t>
  </si>
  <si>
    <t>November 2016</t>
  </si>
  <si>
    <t>Dezember 2016</t>
  </si>
  <si>
    <t>Januar 2017</t>
  </si>
  <si>
    <t>Februar 2017</t>
  </si>
  <si>
    <t>März 2017</t>
  </si>
  <si>
    <t>April 2017</t>
  </si>
  <si>
    <t>Mai 2017</t>
  </si>
  <si>
    <t>Juni 2017</t>
  </si>
  <si>
    <t>Juli 2017</t>
  </si>
  <si>
    <t>August 2017</t>
  </si>
  <si>
    <t>September 2017</t>
  </si>
  <si>
    <t>Oktober 2017</t>
  </si>
  <si>
    <t>November 2017</t>
  </si>
  <si>
    <t>Dezember 2017</t>
  </si>
  <si>
    <t>Anleitung: In die gelb markierten Zellen die Reihe fortsetzen und zusehen, wie sich das Diagramm anpaßt</t>
  </si>
  <si>
    <t>Nummer</t>
  </si>
  <si>
    <t>Datum</t>
  </si>
  <si>
    <t>Name</t>
  </si>
  <si>
    <t>Erlöse</t>
  </si>
  <si>
    <t>Autem</t>
  </si>
  <si>
    <t>Consetetur</t>
  </si>
  <si>
    <t>Lorem</t>
  </si>
  <si>
    <t>Ipsum</t>
  </si>
  <si>
    <t>Dolor</t>
  </si>
  <si>
    <t>Amet</t>
  </si>
  <si>
    <t>Elitr</t>
  </si>
  <si>
    <t>Sadipscing</t>
  </si>
  <si>
    <t>Sed</t>
  </si>
  <si>
    <t>Diam</t>
  </si>
  <si>
    <t>Nonumy</t>
  </si>
  <si>
    <t>Tempor</t>
  </si>
  <si>
    <t>Invidunt</t>
  </si>
  <si>
    <t>Labore</t>
  </si>
  <si>
    <t>Magna</t>
  </si>
  <si>
    <t>Die letzten sieben Datumsangaben</t>
  </si>
  <si>
    <t>Die letztensieben Erlöse</t>
  </si>
  <si>
    <t>Quoque</t>
  </si>
  <si>
    <t>Entwicklung der Bevölkerung in Deutschland von 2009 bis 2060</t>
  </si>
  <si>
    <t>12. koordinierte Bevölkerungsvorausberechnung</t>
  </si>
  <si>
    <t>12. koordierte Bevölkerungsvorausberechnung</t>
  </si>
  <si>
    <t>Basis: 31.12.2008</t>
  </si>
  <si>
    <t>Variante 1 - W1: Untergrenze der "mittleren" Bevölkerung</t>
  </si>
  <si>
    <t>Geburtenhäufigkeit: 1,4 Kinder je Frau, Lebenserwartung: Basisannahme, Wanderungssaldo: 100 000 ab 2014</t>
  </si>
  <si>
    <t xml:space="preserve"> - 1 000 -</t>
  </si>
  <si>
    <t>Jahr</t>
  </si>
  <si>
    <t>Alter von ... bis unter ... Jahren</t>
  </si>
  <si>
    <t>Alter von … bis unter … Jahren</t>
  </si>
  <si>
    <t>(jeweils</t>
  </si>
  <si>
    <t>Insgesamt</t>
  </si>
  <si>
    <t>31.12.)</t>
  </si>
  <si>
    <t>0 - 5</t>
  </si>
  <si>
    <t>5 - 10</t>
  </si>
  <si>
    <t>10 - 15</t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</si>
  <si>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</si>
  <si>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</si>
  <si>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</si>
  <si>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</si>
  <si>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</si>
  <si>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</si>
  <si>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</si>
  <si>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</si>
  <si>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</si>
  <si>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</si>
  <si>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</si>
  <si>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</si>
  <si>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</si>
  <si>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</si>
  <si>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</si>
  <si>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90 - 95</t>
  </si>
  <si>
    <t>95 u. älter</t>
  </si>
  <si>
    <t xml:space="preserve"> </t>
  </si>
  <si>
    <t>m</t>
  </si>
  <si>
    <t xml:space="preserve">    </t>
  </si>
  <si>
    <t>w</t>
  </si>
  <si>
    <t>i</t>
  </si>
  <si>
    <t>Differenzen in den Summen sind rundungsbedingt.</t>
  </si>
  <si>
    <t>Mit Verwendung der 0</t>
  </si>
  <si>
    <t>Ohne Verwendung der 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</si>
</sst>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€_-;\-* #,##0.00\ _€_-;_-* &quot;-&quot;??\ _€_-;_-@_-"/>
    <numFmt numFmtId="164" formatCode="_-* #,##0.00\ [$€-407]_-;\-* #,##0.00\ [$€-407]_-;_-* &quot;-&quot;??\ [$€-407]_-;_-@_-"/>
    <numFmt numFmtId="165" formatCode="###\ ###\ ###\ 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scheme val="minor"/>
    </font>
    <font>
      <sz val="10"/>
      <name val="Arial"/>
      <family val="2"/>
    </font>
    <font>
      <b/>
      <sz val="13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9" fillId="0" borderId="0"/>
  </cellStyleXfs>
  <cellXfs count="74">
    <xf numFmtId="0" fontId="0" fillId="0" borderId="0" xfId="0"/>
    <xf numFmtId="9" fontId="0" fillId="0" borderId="0" xfId="0" applyNumberFormat="1"/>
    <xf numFmtId="9" fontId="0" fillId="0" borderId="0" xfId="1" applyFont="1"/>
    <xf numFmtId="0" fontId="0" fillId="2" borderId="1" xfId="0" applyFill="1" applyBorder="1" applyAlignment="1">
      <alignment horizontal="left"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9" fontId="0" fillId="0" borderId="1" xfId="0" applyNumberFormat="1" applyBorder="1" applyAlignment="1">
      <alignment horizontal="center" vertical="center"/>
    </xf>
    <xf numFmtId="9" fontId="2" fillId="0" borderId="0" xfId="0" applyNumberFormat="1" applyFont="1"/>
    <xf numFmtId="0" fontId="0" fillId="2" borderId="1" xfId="0" applyFill="1" applyBorder="1"/>
    <xf numFmtId="0" fontId="3" fillId="0" borderId="0" xfId="0" applyFont="1"/>
    <xf numFmtId="0" fontId="0" fillId="0" borderId="1" xfId="0" applyBorder="1"/>
    <xf numFmtId="9" fontId="0" fillId="0" borderId="1" xfId="0" applyNumberFormat="1" applyBorder="1"/>
    <xf numFmtId="9" fontId="3" fillId="0" borderId="0" xfId="0" applyNumberFormat="1" applyFont="1"/>
    <xf numFmtId="0" fontId="4" fillId="0" borderId="0" xfId="2"/>
    <xf numFmtId="0" fontId="5" fillId="3" borderId="0" xfId="2" applyFont="1" applyFill="1" applyAlignment="1">
      <alignment horizontal="center" vertical="center"/>
    </xf>
    <xf numFmtId="0" fontId="4" fillId="0" borderId="0" xfId="2" applyAlignment="1">
      <alignment vertical="center"/>
    </xf>
    <xf numFmtId="0" fontId="6" fillId="0" borderId="0" xfId="2" applyFont="1" applyFill="1" applyAlignment="1">
      <alignment vertical="center"/>
    </xf>
    <xf numFmtId="0" fontId="5" fillId="3" borderId="0" xfId="2" applyFont="1" applyFill="1" applyAlignment="1">
      <alignment vertical="center"/>
    </xf>
    <xf numFmtId="0" fontId="5" fillId="0" borderId="0" xfId="2" applyFont="1" applyAlignment="1">
      <alignment vertical="center"/>
    </xf>
    <xf numFmtId="0" fontId="4" fillId="3" borderId="0" xfId="2" applyFill="1" applyAlignment="1">
      <alignment vertical="center"/>
    </xf>
    <xf numFmtId="43" fontId="0" fillId="0" borderId="0" xfId="3" applyFont="1" applyAlignment="1">
      <alignment horizontal="center"/>
    </xf>
    <xf numFmtId="43" fontId="0" fillId="0" borderId="0" xfId="3" applyFont="1"/>
    <xf numFmtId="0" fontId="4" fillId="0" borderId="0" xfId="2" applyAlignment="1">
      <alignment horizontal="center"/>
    </xf>
    <xf numFmtId="0" fontId="6" fillId="0" borderId="0" xfId="2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/>
    <xf numFmtId="2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0" fillId="4" borderId="0" xfId="0" applyFill="1" applyAlignment="1">
      <alignment horizontal="center"/>
    </xf>
    <xf numFmtId="0" fontId="0" fillId="0" borderId="0" xfId="0" quotePrefix="1"/>
    <xf numFmtId="0" fontId="0" fillId="4" borderId="0" xfId="0" applyFill="1"/>
    <xf numFmtId="14" fontId="0" fillId="0" borderId="0" xfId="0" applyNumberFormat="1"/>
    <xf numFmtId="0" fontId="0" fillId="0" borderId="0" xfId="0" applyFont="1"/>
    <xf numFmtId="164" fontId="0" fillId="0" borderId="0" xfId="0" applyNumberFormat="1"/>
    <xf numFmtId="0" fontId="8" fillId="0" borderId="0" xfId="0" applyFont="1"/>
    <xf numFmtId="0" fontId="10" fillId="0" borderId="0" xfId="4" applyFont="1" applyAlignment="1"/>
    <xf numFmtId="0" fontId="11" fillId="0" borderId="0" xfId="4" applyFont="1" applyAlignment="1">
      <alignment horizontal="left"/>
    </xf>
    <xf numFmtId="0" fontId="10" fillId="0" borderId="0" xfId="4" applyFont="1" applyAlignment="1">
      <alignment horizontal="center" vertical="center"/>
    </xf>
    <xf numFmtId="0" fontId="10" fillId="0" borderId="0" xfId="4" applyFont="1" applyAlignment="1">
      <alignment horizontal="center"/>
    </xf>
    <xf numFmtId="0" fontId="10" fillId="0" borderId="0" xfId="4" applyFont="1" applyAlignment="1">
      <alignment horizontal="left"/>
    </xf>
    <xf numFmtId="0" fontId="12" fillId="0" borderId="0" xfId="4" applyFont="1" applyAlignment="1"/>
    <xf numFmtId="0" fontId="10" fillId="0" borderId="0" xfId="4" quotePrefix="1" applyFont="1" applyAlignment="1"/>
    <xf numFmtId="0" fontId="11" fillId="0" borderId="0" xfId="4" applyFont="1" applyAlignment="1"/>
    <xf numFmtId="0" fontId="11" fillId="0" borderId="2" xfId="4" applyFont="1" applyBorder="1"/>
    <xf numFmtId="0" fontId="11" fillId="0" borderId="0" xfId="4" applyFont="1"/>
    <xf numFmtId="0" fontId="13" fillId="0" borderId="0" xfId="4" applyFont="1" applyBorder="1" applyAlignment="1">
      <alignment horizontal="center"/>
    </xf>
    <xf numFmtId="0" fontId="13" fillId="0" borderId="3" xfId="4" applyFont="1" applyBorder="1" applyAlignment="1">
      <alignment horizontal="center"/>
    </xf>
    <xf numFmtId="0" fontId="13" fillId="0" borderId="4" xfId="4" applyFont="1" applyBorder="1"/>
    <xf numFmtId="0" fontId="13" fillId="0" borderId="7" xfId="4" applyFont="1" applyBorder="1" applyAlignment="1">
      <alignment horizontal="center"/>
    </xf>
    <xf numFmtId="0" fontId="13" fillId="0" borderId="8" xfId="4" applyFont="1" applyBorder="1" applyAlignment="1">
      <alignment horizontal="center"/>
    </xf>
    <xf numFmtId="0" fontId="13" fillId="0" borderId="2" xfId="4" applyFont="1" applyBorder="1" applyAlignment="1">
      <alignment horizontal="center"/>
    </xf>
    <xf numFmtId="0" fontId="13" fillId="0" borderId="10" xfId="4" applyFont="1" applyBorder="1" applyAlignment="1">
      <alignment horizontal="center"/>
    </xf>
    <xf numFmtId="0" fontId="13" fillId="0" borderId="11" xfId="4" applyFont="1" applyBorder="1"/>
    <xf numFmtId="0" fontId="13" fillId="0" borderId="1" xfId="4" applyFont="1" applyBorder="1" applyAlignment="1">
      <alignment horizontal="center"/>
    </xf>
    <xf numFmtId="16" fontId="13" fillId="0" borderId="1" xfId="4" quotePrefix="1" applyNumberFormat="1" applyFont="1" applyBorder="1" applyAlignment="1">
      <alignment horizontal="center"/>
    </xf>
    <xf numFmtId="0" fontId="13" fillId="0" borderId="1" xfId="4" quotePrefix="1" applyFont="1" applyBorder="1" applyAlignment="1">
      <alignment horizontal="center"/>
    </xf>
    <xf numFmtId="0" fontId="13" fillId="0" borderId="12" xfId="4" applyFont="1" applyBorder="1" applyAlignment="1">
      <alignment horizontal="center"/>
    </xf>
    <xf numFmtId="0" fontId="13" fillId="0" borderId="0" xfId="4" applyNumberFormat="1" applyFont="1"/>
    <xf numFmtId="0" fontId="13" fillId="0" borderId="0" xfId="4" applyFont="1"/>
    <xf numFmtId="165" fontId="13" fillId="0" borderId="0" xfId="4" applyNumberFormat="1" applyFont="1"/>
    <xf numFmtId="3" fontId="11" fillId="0" borderId="0" xfId="4" applyNumberFormat="1" applyFont="1"/>
    <xf numFmtId="3" fontId="11" fillId="0" borderId="2" xfId="4" applyNumberFormat="1" applyFont="1" applyBorder="1"/>
    <xf numFmtId="0" fontId="10" fillId="0" borderId="0" xfId="4" applyFont="1" applyAlignment="1">
      <alignment horizontal="center" vertical="center"/>
    </xf>
    <xf numFmtId="0" fontId="10" fillId="0" borderId="0" xfId="4" applyFont="1" applyAlignment="1">
      <alignment horizontal="center"/>
    </xf>
    <xf numFmtId="0" fontId="13" fillId="0" borderId="5" xfId="4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2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/>
    </xf>
    <xf numFmtId="0" fontId="12" fillId="0" borderId="0" xfId="4" applyFont="1" applyAlignment="1">
      <alignment horizontal="center"/>
    </xf>
    <xf numFmtId="0" fontId="10" fillId="0" borderId="0" xfId="4" quotePrefix="1" applyFont="1" applyAlignment="1">
      <alignment horizontal="center" vertical="center"/>
    </xf>
    <xf numFmtId="0" fontId="10" fillId="0" borderId="0" xfId="4" quotePrefix="1" applyFont="1" applyAlignment="1">
      <alignment horizontal="center"/>
    </xf>
  </cellXfs>
  <cellStyles count="5">
    <cellStyle name="Komma 2" xfId="3"/>
    <cellStyle name="Prozent" xfId="1" builtinId="5"/>
    <cellStyle name="Standard" xfId="0" builtinId="0"/>
    <cellStyle name="Standard 2" xfId="2"/>
    <cellStyle name="Standard_Variante 1 - W1_AG_D" xfId="4"/>
  </cellStyles>
  <dxfs count="3">
    <dxf>
      <numFmt numFmtId="164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activeX1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1"/>
          <c:tx>
            <c:strRef>
              <c:f>'1. Rene'!$C$2</c:f>
              <c:strCache>
                <c:ptCount val="1"/>
                <c:pt idx="0">
                  <c:v>Umsatz in Milliarden Euro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'1. Rene'!$B$3:$B$5</c:f>
              <c:strCache>
                <c:ptCount val="3"/>
                <c:pt idx="0">
                  <c:v>Deutsche Telekom</c:v>
                </c:pt>
                <c:pt idx="1">
                  <c:v>Telefónica Dtl. (O2 und E-Plus)</c:v>
                </c:pt>
                <c:pt idx="2">
                  <c:v>Vodafone</c:v>
                </c:pt>
              </c:strCache>
            </c:strRef>
          </c:cat>
          <c:val>
            <c:numRef>
              <c:f>'1. Rene'!$C$3:$C$5</c:f>
              <c:numCache>
                <c:formatCode>General</c:formatCode>
                <c:ptCount val="3"/>
                <c:pt idx="0">
                  <c:v>1.68</c:v>
                </c:pt>
                <c:pt idx="1">
                  <c:v>1.39</c:v>
                </c:pt>
                <c:pt idx="2">
                  <c:v>1.54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00E-4930-9BD2-416CF47E3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90933184"/>
        <c:axId val="-90932640"/>
      </c:barChart>
      <c:barChart>
        <c:barDir val="bar"/>
        <c:grouping val="clustered"/>
        <c:varyColors val="0"/>
        <c:ser>
          <c:idx val="1"/>
          <c:order val="0"/>
          <c:tx>
            <c:strRef>
              <c:f>'1. Rene'!$D$2</c:f>
              <c:strCache>
                <c:ptCount val="1"/>
                <c:pt idx="0">
                  <c:v>Mobilfunkkunden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'1. Rene'!$B$3:$B$5</c:f>
              <c:strCache>
                <c:ptCount val="3"/>
                <c:pt idx="0">
                  <c:v>Deutsche Telekom</c:v>
                </c:pt>
                <c:pt idx="1">
                  <c:v>Telefónica Dtl. (O2 und E-Plus)</c:v>
                </c:pt>
                <c:pt idx="2">
                  <c:v>Vodafone</c:v>
                </c:pt>
              </c:strCache>
            </c:strRef>
          </c:cat>
          <c:val>
            <c:numRef>
              <c:f>'1. Rene'!$D$3:$D$5</c:f>
              <c:numCache>
                <c:formatCode>General</c:formatCode>
                <c:ptCount val="3"/>
                <c:pt idx="0">
                  <c:v>38989000</c:v>
                </c:pt>
                <c:pt idx="1">
                  <c:v>42125000</c:v>
                </c:pt>
                <c:pt idx="2">
                  <c:v>31515000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00E-4930-9BD2-416CF47E3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-90926656"/>
        <c:axId val="-90942432"/>
      </c:barChart>
      <c:catAx>
        <c:axId val="-909331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32640"/>
        <c:crosses val="autoZero"/>
        <c:auto val="1"/>
        <c:lblAlgn val="ctr"/>
        <c:lblOffset val="100"/>
        <c:noMultiLvlLbl val="0"/>
      </c:catAx>
      <c:valAx>
        <c:axId val="-90932640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33184"/>
        <c:crosses val="autoZero"/>
        <c:crossBetween val="between"/>
      </c:valAx>
      <c:valAx>
        <c:axId val="-90942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26656"/>
        <c:crosses val="autoZero"/>
        <c:crossBetween val="between"/>
      </c:valAx>
      <c:catAx>
        <c:axId val="-9092665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-909424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Der deutsche Mobilfunk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'1. Rene'!$R$1</c:f>
              <c:strCache>
                <c:ptCount val="1"/>
                <c:pt idx="0">
                  <c:v>Umsatz in Milliarden Euro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 Rene'!$Q$2:$Q$7</c:f>
              <c:strCache>
                <c:ptCount val="5"/>
                <c:pt idx="0">
                  <c:v>Deutsche Telekom</c:v>
                </c:pt>
                <c:pt idx="2">
                  <c:v>Telefónica Dtl. (O2 und E-Plus)</c:v>
                </c:pt>
                <c:pt idx="4">
                  <c:v>Vodafone</c:v>
                </c:pt>
              </c:strCache>
            </c:strRef>
          </c:cat>
          <c:val>
            <c:numRef>
              <c:f>'1. Rene'!$R$2:$R$7</c:f>
              <c:numCache>
                <c:formatCode>General</c:formatCode>
                <c:ptCount val="6"/>
                <c:pt idx="1">
                  <c:v>1.68</c:v>
                </c:pt>
                <c:pt idx="3">
                  <c:v>1.39</c:v>
                </c:pt>
                <c:pt idx="5">
                  <c:v>1.54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FFD-4A86-8D64-B4312ED63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90934816"/>
        <c:axId val="-90951136"/>
      </c:barChart>
      <c:barChart>
        <c:barDir val="bar"/>
        <c:grouping val="clustered"/>
        <c:varyColors val="0"/>
        <c:ser>
          <c:idx val="1"/>
          <c:order val="1"/>
          <c:tx>
            <c:strRef>
              <c:f>'1. Rene'!$S$1</c:f>
              <c:strCache>
                <c:ptCount val="1"/>
                <c:pt idx="0">
                  <c:v>Mobilfunkkunden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0\ 000\ 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 Rene'!$Q$2:$Q$7</c:f>
              <c:strCache>
                <c:ptCount val="5"/>
                <c:pt idx="0">
                  <c:v>Deutsche Telekom</c:v>
                </c:pt>
                <c:pt idx="2">
                  <c:v>Telefónica Dtl. (O2 und E-Plus)</c:v>
                </c:pt>
                <c:pt idx="4">
                  <c:v>Vodafone</c:v>
                </c:pt>
              </c:strCache>
            </c:strRef>
          </c:cat>
          <c:val>
            <c:numRef>
              <c:f>'1. Rene'!$S$2:$S$7</c:f>
              <c:numCache>
                <c:formatCode>General</c:formatCode>
                <c:ptCount val="6"/>
                <c:pt idx="0">
                  <c:v>38989000</c:v>
                </c:pt>
                <c:pt idx="2">
                  <c:v>42125000</c:v>
                </c:pt>
                <c:pt idx="4">
                  <c:v>31515000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FFD-4A86-8D64-B4312ED63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90956032"/>
        <c:axId val="-90931552"/>
      </c:barChart>
      <c:catAx>
        <c:axId val="-90934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51136"/>
        <c:crosses val="autoZero"/>
        <c:auto val="1"/>
        <c:lblAlgn val="r"/>
        <c:lblOffset val="100"/>
        <c:noMultiLvlLbl val="0"/>
      </c:catAx>
      <c:valAx>
        <c:axId val="-90951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34816"/>
        <c:crosses val="autoZero"/>
        <c:crossBetween val="between"/>
      </c:valAx>
      <c:valAx>
        <c:axId val="-90931552"/>
        <c:scaling>
          <c:orientation val="minMax"/>
          <c:max val="180000000"/>
        </c:scaling>
        <c:delete val="0"/>
        <c:axPos val="t"/>
        <c:numFmt formatCode="#\ ##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56032"/>
        <c:crosses val="max"/>
        <c:crossBetween val="between"/>
      </c:valAx>
      <c:catAx>
        <c:axId val="-90956032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-909315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CC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de-DE"/>
              <a:t>Der deutsche Mobilfunkmarkt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'1. Rene'!$D$29</c:f>
              <c:strCache>
                <c:ptCount val="1"/>
                <c:pt idx="0">
                  <c:v>Mobilfunkkunden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#\ ###\ 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 Rene'!$B$30:$B$32</c:f>
              <c:strCache>
                <c:ptCount val="3"/>
                <c:pt idx="0">
                  <c:v>Deutsche Telekom</c:v>
                </c:pt>
                <c:pt idx="1">
                  <c:v>Telefónica Dtl. (O2 und E-Plus)</c:v>
                </c:pt>
                <c:pt idx="2">
                  <c:v>Vodafone</c:v>
                </c:pt>
              </c:strCache>
            </c:strRef>
          </c:cat>
          <c:val>
            <c:numRef>
              <c:f>'1. Rene'!$D$30:$D$32</c:f>
              <c:numCache>
                <c:formatCode>General</c:formatCode>
                <c:ptCount val="3"/>
                <c:pt idx="0">
                  <c:v>38989000</c:v>
                </c:pt>
                <c:pt idx="1">
                  <c:v>42125000</c:v>
                </c:pt>
                <c:pt idx="2">
                  <c:v>31515000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BB5-43CF-B07A-9540A00886C2}"/>
            </c:ext>
          </c:extLst>
        </c:ser>
        <c:ser>
          <c:idx val="1"/>
          <c:order val="1"/>
          <c:tx>
            <c:strRef>
              <c:f>'1. Rene'!$E$29</c:f>
              <c:strCache>
                <c:ptCount val="1"/>
                <c:pt idx="0">
                  <c:v>Umsatz in Milliarden Euro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.00,,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 Rene'!$B$30:$B$32</c:f>
              <c:strCache>
                <c:ptCount val="3"/>
                <c:pt idx="0">
                  <c:v>Deutsche Telekom</c:v>
                </c:pt>
                <c:pt idx="1">
                  <c:v>Telefónica Dtl. (O2 und E-Plus)</c:v>
                </c:pt>
                <c:pt idx="2">
                  <c:v>Vodafone</c:v>
                </c:pt>
              </c:strCache>
            </c:strRef>
          </c:cat>
          <c:val>
            <c:numRef>
              <c:f>'1. Rene'!$E$30:$E$32</c:f>
              <c:numCache>
                <c:formatCode>General</c:formatCode>
                <c:ptCount val="3"/>
                <c:pt idx="0">
                  <c:v>1680000000</c:v>
                </c:pt>
                <c:pt idx="1">
                  <c:v>1390000000</c:v>
                </c:pt>
                <c:pt idx="2">
                  <c:v>1540000000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DCF-4519-A822-709F0573F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90928832"/>
        <c:axId val="-90928288"/>
      </c:barChart>
      <c:catAx>
        <c:axId val="-909288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-90928288"/>
        <c:crosses val="autoZero"/>
        <c:auto val="1"/>
        <c:lblAlgn val="ctr"/>
        <c:lblOffset val="100"/>
        <c:noMultiLvlLbl val="0"/>
      </c:catAx>
      <c:valAx>
        <c:axId val="-90928288"/>
        <c:scaling>
          <c:orientation val="minMax"/>
        </c:scaling>
        <c:delete val="1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-90928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'2. Christian'!$H$2</c:f>
          <c:strCache>
            <c:ptCount val="1"/>
            <c:pt idx="0">
              <c:v>Anteil neu</c:v>
            </c:pt>
          </c:strCache>
        </c:strRef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706-4AEA-8A07-626095DD0D2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706-4AEA-8A07-626095DD0D2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1706-4AEA-8A07-626095DD0D2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1706-4AEA-8A07-626095DD0D2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1706-4AEA-8A07-626095DD0D2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1706-4AEA-8A07-626095DD0D2F}"/>
              </c:ext>
            </c:extLst>
          </c:dPt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'2. Christian'!$G$3:$G$8</c:f>
              <c:strCache>
                <c:ptCount val="6"/>
                <c:pt idx="0">
                  <c:v>Gold</c:v>
                </c:pt>
                <c:pt idx="1">
                  <c:v>#NV</c:v>
                </c:pt>
                <c:pt idx="2">
                  <c:v>Platin</c:v>
                </c:pt>
                <c:pt idx="3">
                  <c:v>Blech</c:v>
                </c:pt>
                <c:pt idx="4">
                  <c:v>#NV</c:v>
                </c:pt>
                <c:pt idx="5">
                  <c:v>Zink</c:v>
                </c:pt>
              </c:strCache>
            </c:strRef>
          </c:cat>
          <c:val>
            <c:numRef>
              <c:f>'2. Christian'!$H$3:$H$8</c:f>
              <c:numCache>
                <c:formatCode>0%</c:formatCode>
                <c:ptCount val="6"/>
                <c:pt idx="0">
                  <c:v>0.1</c:v>
                </c:pt>
                <c:pt idx="1">
                  <c:v>#N/A</c:v>
                </c:pt>
                <c:pt idx="2">
                  <c:v>0.03</c:v>
                </c:pt>
                <c:pt idx="3">
                  <c:v>0.12</c:v>
                </c:pt>
                <c:pt idx="4">
                  <c:v>#N/A</c:v>
                </c:pt>
                <c:pt idx="5">
                  <c:v>0.75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1706-4AEA-8A07-626095DD0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'2. Christian'!$F$2</c:f>
              <c:strCache>
                <c:ptCount val="1"/>
                <c:pt idx="0">
                  <c:v>Anteil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989-462B-9712-231E7F2E68D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989-462B-9712-231E7F2E68D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989-462B-9712-231E7F2E68D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989-462B-9712-231E7F2E68D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6989-462B-9712-231E7F2E68DE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6989-462B-9712-231E7F2E68D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'2. Christian'!$E$3:$E$8</c:f>
              <c:strCache>
                <c:ptCount val="6"/>
                <c:pt idx="0">
                  <c:v>Gold</c:v>
                </c:pt>
                <c:pt idx="1">
                  <c:v>Silber</c:v>
                </c:pt>
                <c:pt idx="2">
                  <c:v>Platin</c:v>
                </c:pt>
                <c:pt idx="3">
                  <c:v>Blech</c:v>
                </c:pt>
                <c:pt idx="4">
                  <c:v>Uran</c:v>
                </c:pt>
                <c:pt idx="5">
                  <c:v>Zink</c:v>
                </c:pt>
              </c:strCache>
            </c:strRef>
          </c:cat>
          <c:val>
            <c:numRef>
              <c:f>'2. Christian'!$F$3:$F$8</c:f>
              <c:numCache>
                <c:formatCode>0%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0.03</c:v>
                </c:pt>
                <c:pt idx="3">
                  <c:v>0.12</c:v>
                </c:pt>
                <c:pt idx="4">
                  <c:v>0</c:v>
                </c:pt>
                <c:pt idx="5">
                  <c:v>0.75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6989-462B-9712-231E7F2E6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62574244615518E-3"/>
          <c:y val="0"/>
          <c:w val="0.99303742575538445"/>
          <c:h val="0.9904516622922136"/>
        </c:manualLayout>
      </c:layout>
      <c:doughnutChart>
        <c:varyColors val="1"/>
        <c:ser>
          <c:idx val="0"/>
          <c:order val="0"/>
          <c:spPr>
            <a:solidFill>
              <a:schemeClr val="accent1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95A9-4F74-A96C-9A6E56897EC9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5A9-4F74-A96C-9A6E56897EC9}"/>
              </c:ext>
            </c:extLst>
          </c:dPt>
          <c:dPt>
            <c:idx val="2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5A9-4F74-A96C-9A6E56897EC9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5A9-4F74-A96C-9A6E56897EC9}"/>
              </c:ext>
            </c:extLst>
          </c:dPt>
          <c:dPt>
            <c:idx val="4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95A9-4F74-A96C-9A6E56897EC9}"/>
              </c:ext>
            </c:extLst>
          </c:dPt>
          <c:dPt>
            <c:idx val="5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95A9-4F74-A96C-9A6E56897EC9}"/>
              </c:ext>
            </c:extLst>
          </c:dPt>
          <c:dPt>
            <c:idx val="6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95A9-4F74-A96C-9A6E56897EC9}"/>
              </c:ext>
            </c:extLst>
          </c:dPt>
          <c:dPt>
            <c:idx val="7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95A9-4F74-A96C-9A6E56897EC9}"/>
              </c:ext>
            </c:extLst>
          </c:dPt>
          <c:dPt>
            <c:idx val="8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95A9-4F74-A96C-9A6E56897EC9}"/>
              </c:ext>
            </c:extLst>
          </c:dPt>
          <c:dPt>
            <c:idx val="9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95A9-4F74-A96C-9A6E56897EC9}"/>
              </c:ext>
            </c:extLst>
          </c:dPt>
          <c:dPt>
            <c:idx val="10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95A9-4F74-A96C-9A6E56897EC9}"/>
              </c:ext>
            </c:extLst>
          </c:dPt>
          <c:dPt>
            <c:idx val="1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95A9-4F74-A96C-9A6E56897EC9}"/>
              </c:ext>
            </c:extLst>
          </c:dPt>
          <c:dPt>
            <c:idx val="12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95A9-4F74-A96C-9A6E56897EC9}"/>
              </c:ext>
            </c:extLst>
          </c:dPt>
          <c:dPt>
            <c:idx val="1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95A9-4F74-A96C-9A6E56897EC9}"/>
              </c:ext>
            </c:extLst>
          </c:dPt>
          <c:dPt>
            <c:idx val="14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95A9-4F74-A96C-9A6E56897EC9}"/>
              </c:ext>
            </c:extLst>
          </c:dPt>
          <c:dPt>
            <c:idx val="15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95A9-4F74-A96C-9A6E56897EC9}"/>
              </c:ext>
            </c:extLst>
          </c:dPt>
          <c:dPt>
            <c:idx val="16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95A9-4F74-A96C-9A6E56897EC9}"/>
              </c:ext>
            </c:extLst>
          </c:dPt>
          <c:dPt>
            <c:idx val="17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95A9-4F74-A96C-9A6E56897EC9}"/>
              </c:ext>
            </c:extLst>
          </c:dPt>
          <c:dPt>
            <c:idx val="18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95A9-4F74-A96C-9A6E56897EC9}"/>
              </c:ext>
            </c:extLst>
          </c:dPt>
          <c:dPt>
            <c:idx val="19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95A9-4F74-A96C-9A6E56897EC9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409-8B45-95C3-07A0E543C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a'!$A$2</c:f>
              <c:strCache>
                <c:ptCount val="1"/>
                <c:pt idx="0">
                  <c:v>Service Level%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95A9-4F74-A96C-9A6E56897EC9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95A9-4F74-A96C-9A6E56897EC9}"/>
              </c:ext>
            </c:extLst>
          </c:dPt>
          <c:val>
            <c:numRef>
              <c:f>'3. Christian a'!$B$2:$C$2</c:f>
              <c:numCache>
                <c:formatCode>0%</c:formatCode>
                <c:ptCount val="2"/>
                <c:pt idx="0">
                  <c:v>0.95</c:v>
                </c:pt>
                <c:pt idx="1">
                  <c:v>5.0000000000000044E-2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409-8B45-95C3-07A0E543C2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62574244615518E-3"/>
          <c:y val="0"/>
          <c:w val="0.99303742575538445"/>
          <c:h val="0.9904516622922136"/>
        </c:manualLayout>
      </c:layout>
      <c:doughnutChart>
        <c:varyColors val="1"/>
        <c:ser>
          <c:idx val="0"/>
          <c:order val="0"/>
          <c:spPr>
            <a:solidFill>
              <a:schemeClr val="accent6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546-4F5C-B945-E7DD9D039FFD}"/>
              </c:ext>
            </c:extLst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546-4F5C-B945-E7DD9D039FFD}"/>
              </c:ext>
            </c:extLst>
          </c:dPt>
          <c:dPt>
            <c:idx val="2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0546-4F5C-B945-E7DD9D039FFD}"/>
              </c:ext>
            </c:extLst>
          </c:dPt>
          <c:dPt>
            <c:idx val="3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546-4F5C-B945-E7DD9D039FFD}"/>
              </c:ext>
            </c:extLst>
          </c:dPt>
          <c:dPt>
            <c:idx val="4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546-4F5C-B945-E7DD9D039FFD}"/>
              </c:ext>
            </c:extLst>
          </c:dPt>
          <c:dPt>
            <c:idx val="5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46-4F5C-B945-E7DD9D039FFD}"/>
              </c:ext>
            </c:extLst>
          </c:dPt>
          <c:dPt>
            <c:idx val="6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0546-4F5C-B945-E7DD9D039FFD}"/>
              </c:ext>
            </c:extLst>
          </c:dPt>
          <c:dPt>
            <c:idx val="7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0546-4F5C-B945-E7DD9D039FFD}"/>
              </c:ext>
            </c:extLst>
          </c:dPt>
          <c:dPt>
            <c:idx val="8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0546-4F5C-B945-E7DD9D039FFD}"/>
              </c:ext>
            </c:extLst>
          </c:dPt>
          <c:dPt>
            <c:idx val="9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0546-4F5C-B945-E7DD9D039FFD}"/>
              </c:ext>
            </c:extLst>
          </c:dPt>
          <c:dPt>
            <c:idx val="10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0546-4F5C-B945-E7DD9D039FF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0546-4F5C-B945-E7DD9D039FFD}"/>
              </c:ext>
            </c:extLst>
          </c:dPt>
          <c:dPt>
            <c:idx val="12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0546-4F5C-B945-E7DD9D039FFD}"/>
              </c:ext>
            </c:extLst>
          </c:dPt>
          <c:dPt>
            <c:idx val="13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0546-4F5C-B945-E7DD9D039FFD}"/>
              </c:ext>
            </c:extLst>
          </c:dPt>
          <c:dPt>
            <c:idx val="14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0546-4F5C-B945-E7DD9D039FFD}"/>
              </c:ext>
            </c:extLst>
          </c:dPt>
          <c:dPt>
            <c:idx val="15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0546-4F5C-B945-E7DD9D039FFD}"/>
              </c:ext>
            </c:extLst>
          </c:dPt>
          <c:dPt>
            <c:idx val="16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0546-4F5C-B945-E7DD9D039FF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0546-4F5C-B945-E7DD9D039FFD}"/>
              </c:ext>
            </c:extLst>
          </c:dPt>
          <c:dPt>
            <c:idx val="18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0546-4F5C-B945-E7DD9D039FFD}"/>
              </c:ext>
            </c:extLst>
          </c:dPt>
          <c:dPt>
            <c:idx val="19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0546-4F5C-B945-E7DD9D039FFD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19C-8C47-A947-AB6441BDB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a'!$A$3:$B$3</c:f>
              <c:strCache>
                <c:ptCount val="2"/>
                <c:pt idx="0">
                  <c:v>Productivity%</c:v>
                </c:pt>
                <c:pt idx="1">
                  <c:v>65%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0546-4F5C-B945-E7DD9D039FFD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0546-4F5C-B945-E7DD9D039FFD}"/>
              </c:ext>
            </c:extLst>
          </c:dPt>
          <c:val>
            <c:numRef>
              <c:f>'3. Christian a'!$B$3:$C$3</c:f>
              <c:numCache>
                <c:formatCode>0%</c:formatCode>
                <c:ptCount val="2"/>
                <c:pt idx="0">
                  <c:v>0.65</c:v>
                </c:pt>
                <c:pt idx="1">
                  <c:v>0.35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19C-8C47-A947-AB6441BDB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62574244615518E-3"/>
          <c:y val="0"/>
          <c:w val="0.99303742575538445"/>
          <c:h val="0.9904516622922136"/>
        </c:manualLayout>
      </c:layout>
      <c:doughnutChart>
        <c:varyColors val="1"/>
        <c:ser>
          <c:idx val="0"/>
          <c:order val="0"/>
          <c:spPr>
            <a:solidFill>
              <a:schemeClr val="accent2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2F3-4A49-BA86-EC4413704914}"/>
              </c:ext>
            </c:extLst>
          </c:dPt>
          <c:dPt>
            <c:idx val="1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2F3-4A49-BA86-EC4413704914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2F3-4A49-BA86-EC4413704914}"/>
              </c:ext>
            </c:extLst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2F3-4A49-BA86-EC4413704914}"/>
              </c:ext>
            </c:extLst>
          </c:dPt>
          <c:dPt>
            <c:idx val="4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A2F3-4A49-BA86-EC4413704914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A2F3-4A49-BA86-EC4413704914}"/>
              </c:ext>
            </c:extLst>
          </c:dPt>
          <c:dPt>
            <c:idx val="6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A2F3-4A49-BA86-EC4413704914}"/>
              </c:ext>
            </c:extLst>
          </c:dPt>
          <c:dPt>
            <c:idx val="7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A2F3-4A49-BA86-EC4413704914}"/>
              </c:ext>
            </c:extLst>
          </c:dPt>
          <c:dPt>
            <c:idx val="8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A2F3-4A49-BA86-EC4413704914}"/>
              </c:ext>
            </c:extLst>
          </c:dPt>
          <c:dPt>
            <c:idx val="9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A2F3-4A49-BA86-EC4413704914}"/>
              </c:ext>
            </c:extLst>
          </c:dPt>
          <c:dPt>
            <c:idx val="10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A2F3-4A49-BA86-EC4413704914}"/>
              </c:ext>
            </c:extLst>
          </c:dPt>
          <c:dPt>
            <c:idx val="11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A2F3-4A49-BA86-EC4413704914}"/>
              </c:ext>
            </c:extLst>
          </c:dPt>
          <c:dPt>
            <c:idx val="1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A2F3-4A49-BA86-EC4413704914}"/>
              </c:ext>
            </c:extLst>
          </c:dPt>
          <c:dPt>
            <c:idx val="1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A2F3-4A49-BA86-EC4413704914}"/>
              </c:ext>
            </c:extLst>
          </c:dPt>
          <c:dPt>
            <c:idx val="14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A2F3-4A49-BA86-EC4413704914}"/>
              </c:ext>
            </c:extLst>
          </c:dPt>
          <c:dPt>
            <c:idx val="15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A2F3-4A49-BA86-EC4413704914}"/>
              </c:ext>
            </c:extLst>
          </c:dPt>
          <c:dPt>
            <c:idx val="16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A2F3-4A49-BA86-EC4413704914}"/>
              </c:ext>
            </c:extLst>
          </c:dPt>
          <c:dPt>
            <c:idx val="17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A2F3-4A49-BA86-EC4413704914}"/>
              </c:ext>
            </c:extLst>
          </c:dPt>
          <c:dPt>
            <c:idx val="18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A2F3-4A49-BA86-EC4413704914}"/>
              </c:ext>
            </c:extLst>
          </c:dPt>
          <c:dPt>
            <c:idx val="19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A2F3-4A49-BA86-EC4413704914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2F-7246-AD24-36168291C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a'!$A$4</c:f>
              <c:strCache>
                <c:ptCount val="1"/>
                <c:pt idx="0">
                  <c:v>Sales conversion%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A2F3-4A49-BA86-EC4413704914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A2F3-4A49-BA86-EC4413704914}"/>
              </c:ext>
            </c:extLst>
          </c:dPt>
          <c:val>
            <c:numRef>
              <c:f>'3. Christian a'!$B$4:$C$4</c:f>
              <c:numCache>
                <c:formatCode>0%</c:formatCode>
                <c:ptCount val="2"/>
                <c:pt idx="0">
                  <c:v>0.32</c:v>
                </c:pt>
                <c:pt idx="1">
                  <c:v>0.67999999999999994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42F-7246-AD24-36168291C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444444444444441E-3"/>
          <c:y val="6.9444444444444441E-3"/>
          <c:w val="0.97222222222222221"/>
          <c:h val="0.97222222222222221"/>
        </c:manualLayout>
      </c:layout>
      <c:doughnutChart>
        <c:varyColors val="1"/>
        <c:ser>
          <c:idx val="0"/>
          <c:order val="0"/>
          <c:spPr>
            <a:solidFill>
              <a:schemeClr val="accent1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560-4424-A85F-6F9DD307EB6E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560-4424-A85F-6F9DD307EB6E}"/>
              </c:ext>
            </c:extLst>
          </c:dPt>
          <c:dPt>
            <c:idx val="2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560-4424-A85F-6F9DD307EB6E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560-4424-A85F-6F9DD307EB6E}"/>
              </c:ext>
            </c:extLst>
          </c:dPt>
          <c:dPt>
            <c:idx val="4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6560-4424-A85F-6F9DD307EB6E}"/>
              </c:ext>
            </c:extLst>
          </c:dPt>
          <c:dPt>
            <c:idx val="5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6560-4424-A85F-6F9DD307EB6E}"/>
              </c:ext>
            </c:extLst>
          </c:dPt>
          <c:dPt>
            <c:idx val="6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6560-4424-A85F-6F9DD307EB6E}"/>
              </c:ext>
            </c:extLst>
          </c:dPt>
          <c:dPt>
            <c:idx val="7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6560-4424-A85F-6F9DD307EB6E}"/>
              </c:ext>
            </c:extLst>
          </c:dPt>
          <c:dPt>
            <c:idx val="8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6560-4424-A85F-6F9DD307EB6E}"/>
              </c:ext>
            </c:extLst>
          </c:dPt>
          <c:dPt>
            <c:idx val="9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6560-4424-A85F-6F9DD307EB6E}"/>
              </c:ext>
            </c:extLst>
          </c:dPt>
          <c:dPt>
            <c:idx val="10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6560-4424-A85F-6F9DD307EB6E}"/>
              </c:ext>
            </c:extLst>
          </c:dPt>
          <c:dPt>
            <c:idx val="1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6560-4424-A85F-6F9DD307EB6E}"/>
              </c:ext>
            </c:extLst>
          </c:dPt>
          <c:dPt>
            <c:idx val="12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6560-4424-A85F-6F9DD307EB6E}"/>
              </c:ext>
            </c:extLst>
          </c:dPt>
          <c:dPt>
            <c:idx val="1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6560-4424-A85F-6F9DD307EB6E}"/>
              </c:ext>
            </c:extLst>
          </c:dPt>
          <c:dPt>
            <c:idx val="14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6560-4424-A85F-6F9DD307EB6E}"/>
              </c:ext>
            </c:extLst>
          </c:dPt>
          <c:dPt>
            <c:idx val="15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6560-4424-A85F-6F9DD307EB6E}"/>
              </c:ext>
            </c:extLst>
          </c:dPt>
          <c:dPt>
            <c:idx val="16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6560-4424-A85F-6F9DD307EB6E}"/>
              </c:ext>
            </c:extLst>
          </c:dPt>
          <c:dPt>
            <c:idx val="17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6560-4424-A85F-6F9DD307EB6E}"/>
              </c:ext>
            </c:extLst>
          </c:dPt>
          <c:dPt>
            <c:idx val="18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6560-4424-A85F-6F9DD307EB6E}"/>
              </c:ext>
            </c:extLst>
          </c:dPt>
          <c:dPt>
            <c:idx val="19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6560-4424-A85F-6F9DD307EB6E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70-F244-B797-0C28CA1A1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b'!$A$2</c:f>
              <c:strCache>
                <c:ptCount val="1"/>
                <c:pt idx="0">
                  <c:v>Service Level%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6560-4424-A85F-6F9DD307EB6E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6560-4424-A85F-6F9DD307EB6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D-2D6C-4B88-A389-C01E7350864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F-2D6C-4B88-A389-C01E7350864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1-2D6C-4B88-A389-C01E7350864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3-2D6C-4B88-A389-C01E7350864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5-2D6C-4B88-A389-C01E7350864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7-2D6C-4B88-A389-C01E7350864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9-2D6C-4B88-A389-C01E7350864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B-2D6C-4B88-A389-C01E7350864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D-2D6C-4B88-A389-C01E7350864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F-2D6C-4B88-A389-C01E7350864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1-2D6C-4B88-A389-C01E7350864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3-2D6C-4B88-A389-C01E7350864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5-2D6C-4B88-A389-C01E7350864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7-2D6C-4B88-A389-C01E7350864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9-2D6C-4B88-A389-C01E7350864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B-2D6C-4B88-A389-C01E7350864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D-2D6C-4B88-A389-C01E7350864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F-2D6C-4B88-A389-C01E7350864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1-2D6C-4B88-A389-C01E7350864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3-2D6C-4B88-A389-C01E7350864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5-2D6C-4B88-A389-C01E7350864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7-2D6C-4B88-A389-C01E7350864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9-2D6C-4B88-A389-C01E7350864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B-2D6C-4B88-A389-C01E7350864A}"/>
              </c:ext>
            </c:extLst>
          </c:dPt>
          <c:val>
            <c:numRef>
              <c:f>'3. Christian b'!$B$2:$AA$2</c:f>
              <c:numCache>
                <c:formatCode>0%</c:formatCode>
                <c:ptCount val="26"/>
                <c:pt idx="0">
                  <c:v>0.85</c:v>
                </c:pt>
                <c:pt idx="1">
                  <c:v>0.15000000000000002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A70-F244-B797-0C28CA1A1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444444444444441E-3"/>
          <c:y val="6.9444444444444441E-3"/>
          <c:w val="0.97222222222222221"/>
          <c:h val="0.97222222222222221"/>
        </c:manualLayout>
      </c:layout>
      <c:doughnutChart>
        <c:varyColors val="1"/>
        <c:ser>
          <c:idx val="0"/>
          <c:order val="0"/>
          <c:spPr>
            <a:solidFill>
              <a:schemeClr val="accent6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AD6-4E7C-928F-16468E443524}"/>
              </c:ext>
            </c:extLst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AD6-4E7C-928F-16468E443524}"/>
              </c:ext>
            </c:extLst>
          </c:dPt>
          <c:dPt>
            <c:idx val="2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AD6-4E7C-928F-16468E443524}"/>
              </c:ext>
            </c:extLst>
          </c:dPt>
          <c:dPt>
            <c:idx val="3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AD6-4E7C-928F-16468E443524}"/>
              </c:ext>
            </c:extLst>
          </c:dPt>
          <c:dPt>
            <c:idx val="4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2AD6-4E7C-928F-16468E443524}"/>
              </c:ext>
            </c:extLst>
          </c:dPt>
          <c:dPt>
            <c:idx val="5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2AD6-4E7C-928F-16468E443524}"/>
              </c:ext>
            </c:extLst>
          </c:dPt>
          <c:dPt>
            <c:idx val="6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2AD6-4E7C-928F-16468E443524}"/>
              </c:ext>
            </c:extLst>
          </c:dPt>
          <c:dPt>
            <c:idx val="7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2AD6-4E7C-928F-16468E443524}"/>
              </c:ext>
            </c:extLst>
          </c:dPt>
          <c:dPt>
            <c:idx val="8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2AD6-4E7C-928F-16468E443524}"/>
              </c:ext>
            </c:extLst>
          </c:dPt>
          <c:dPt>
            <c:idx val="9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2AD6-4E7C-928F-16468E443524}"/>
              </c:ext>
            </c:extLst>
          </c:dPt>
          <c:dPt>
            <c:idx val="10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2AD6-4E7C-928F-16468E443524}"/>
              </c:ext>
            </c:extLst>
          </c:dPt>
          <c:dPt>
            <c:idx val="11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2AD6-4E7C-928F-16468E443524}"/>
              </c:ext>
            </c:extLst>
          </c:dPt>
          <c:dPt>
            <c:idx val="12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2AD6-4E7C-928F-16468E443524}"/>
              </c:ext>
            </c:extLst>
          </c:dPt>
          <c:dPt>
            <c:idx val="13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2AD6-4E7C-928F-16468E443524}"/>
              </c:ext>
            </c:extLst>
          </c:dPt>
          <c:dPt>
            <c:idx val="14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2AD6-4E7C-928F-16468E443524}"/>
              </c:ext>
            </c:extLst>
          </c:dPt>
          <c:dPt>
            <c:idx val="15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2AD6-4E7C-928F-16468E443524}"/>
              </c:ext>
            </c:extLst>
          </c:dPt>
          <c:dPt>
            <c:idx val="16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2AD6-4E7C-928F-16468E443524}"/>
              </c:ext>
            </c:extLst>
          </c:dPt>
          <c:dPt>
            <c:idx val="17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2AD6-4E7C-928F-16468E443524}"/>
              </c:ext>
            </c:extLst>
          </c:dPt>
          <c:dPt>
            <c:idx val="18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2AD6-4E7C-928F-16468E443524}"/>
              </c:ext>
            </c:extLst>
          </c:dPt>
          <c:dPt>
            <c:idx val="19"/>
            <c:bubble3D val="0"/>
            <c:spPr>
              <a:solidFill>
                <a:schemeClr val="accent6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2AD6-4E7C-928F-16468E443524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A79-D94C-88CA-60FD975CE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b'!$A$3</c:f>
              <c:strCache>
                <c:ptCount val="1"/>
                <c:pt idx="0">
                  <c:v>Productivity%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2AD6-4E7C-928F-16468E443524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2AD6-4E7C-928F-16468E4435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D-9D12-42C8-98E8-2F592865A57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F-9D12-42C8-98E8-2F592865A57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1-9D12-42C8-98E8-2F592865A57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3-9D12-42C8-98E8-2F592865A57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5-9D12-42C8-98E8-2F592865A579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7-9D12-42C8-98E8-2F592865A579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9-9D12-42C8-98E8-2F592865A579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B-9D12-42C8-98E8-2F592865A579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D-9D12-42C8-98E8-2F592865A579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F-9D12-42C8-98E8-2F592865A579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1-9D12-42C8-98E8-2F592865A579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3-9D12-42C8-98E8-2F592865A579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5-9D12-42C8-98E8-2F592865A579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7-9D12-42C8-98E8-2F592865A579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9-9D12-42C8-98E8-2F592865A579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B-9D12-42C8-98E8-2F592865A579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D-9D12-42C8-98E8-2F592865A579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F-9D12-42C8-98E8-2F592865A579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1-9D12-42C8-98E8-2F592865A579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3-9D12-42C8-98E8-2F592865A579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5-9D12-42C8-98E8-2F592865A579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7-9D12-42C8-98E8-2F592865A579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9-9D12-42C8-98E8-2F592865A579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B-9D12-42C8-98E8-2F592865A579}"/>
              </c:ext>
            </c:extLst>
          </c:dPt>
          <c:val>
            <c:numRef>
              <c:f>'3. Christian b'!$B$3:$AA$3</c:f>
              <c:numCache>
                <c:formatCode>0%</c:formatCode>
                <c:ptCount val="26"/>
                <c:pt idx="0">
                  <c:v>0.68</c:v>
                </c:pt>
                <c:pt idx="1">
                  <c:v>0.31999999999999995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A79-D94C-88CA-60FD975CE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444444444444441E-3"/>
          <c:y val="6.9444444444444441E-3"/>
          <c:w val="0.97222222222222221"/>
          <c:h val="0.97222222222222221"/>
        </c:manualLayout>
      </c:layout>
      <c:doughnutChart>
        <c:varyColors val="1"/>
        <c:ser>
          <c:idx val="0"/>
          <c:order val="0"/>
          <c:spPr>
            <a:solidFill>
              <a:schemeClr val="accent2">
                <a:lumMod val="75000"/>
              </a:schemeClr>
            </a:solidFill>
          </c:spPr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866-446F-82B6-4150A0ADB02C}"/>
              </c:ext>
            </c:extLst>
          </c:dPt>
          <c:dPt>
            <c:idx val="1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866-446F-82B6-4150A0ADB02C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866-446F-82B6-4150A0ADB02C}"/>
              </c:ext>
            </c:extLst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866-446F-82B6-4150A0ADB02C}"/>
              </c:ext>
            </c:extLst>
          </c:dPt>
          <c:dPt>
            <c:idx val="4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866-446F-82B6-4150A0ADB02C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E866-446F-82B6-4150A0ADB02C}"/>
              </c:ext>
            </c:extLst>
          </c:dPt>
          <c:dPt>
            <c:idx val="6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E866-446F-82B6-4150A0ADB02C}"/>
              </c:ext>
            </c:extLst>
          </c:dPt>
          <c:dPt>
            <c:idx val="7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F-E866-446F-82B6-4150A0ADB02C}"/>
              </c:ext>
            </c:extLst>
          </c:dPt>
          <c:dPt>
            <c:idx val="8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1-E866-446F-82B6-4150A0ADB02C}"/>
              </c:ext>
            </c:extLst>
          </c:dPt>
          <c:dPt>
            <c:idx val="9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3-E866-446F-82B6-4150A0ADB02C}"/>
              </c:ext>
            </c:extLst>
          </c:dPt>
          <c:dPt>
            <c:idx val="10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5-E866-446F-82B6-4150A0ADB02C}"/>
              </c:ext>
            </c:extLst>
          </c:dPt>
          <c:dPt>
            <c:idx val="11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7-E866-446F-82B6-4150A0ADB02C}"/>
              </c:ext>
            </c:extLst>
          </c:dPt>
          <c:dPt>
            <c:idx val="1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9-E866-446F-82B6-4150A0ADB02C}"/>
              </c:ext>
            </c:extLst>
          </c:dPt>
          <c:dPt>
            <c:idx val="1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B-E866-446F-82B6-4150A0ADB02C}"/>
              </c:ext>
            </c:extLst>
          </c:dPt>
          <c:dPt>
            <c:idx val="14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D-E866-446F-82B6-4150A0ADB02C}"/>
              </c:ext>
            </c:extLst>
          </c:dPt>
          <c:dPt>
            <c:idx val="15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F-E866-446F-82B6-4150A0ADB02C}"/>
              </c:ext>
            </c:extLst>
          </c:dPt>
          <c:dPt>
            <c:idx val="16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1-E866-446F-82B6-4150A0ADB02C}"/>
              </c:ext>
            </c:extLst>
          </c:dPt>
          <c:dPt>
            <c:idx val="17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3-E866-446F-82B6-4150A0ADB02C}"/>
              </c:ext>
            </c:extLst>
          </c:dPt>
          <c:dPt>
            <c:idx val="18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5-E866-446F-82B6-4150A0ADB02C}"/>
              </c:ext>
            </c:extLst>
          </c:dPt>
          <c:dPt>
            <c:idx val="19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7-E866-446F-82B6-4150A0ADB02C}"/>
              </c:ext>
            </c:extLst>
          </c:dPt>
          <c:val>
            <c:numLit>
              <c:formatCode>General</c:formatCode>
              <c:ptCount val="2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4C5-614E-BBB7-B81238C85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doughnutChart>
        <c:varyColors val="1"/>
        <c:ser>
          <c:idx val="1"/>
          <c:order val="1"/>
          <c:tx>
            <c:strRef>
              <c:f>'3. Christian b'!$A$4</c:f>
              <c:strCache>
                <c:ptCount val="1"/>
                <c:pt idx="0">
                  <c:v>Sales conversion%</c:v>
                </c:pt>
              </c:strCache>
            </c:strRef>
          </c:tx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9-E866-446F-82B6-4150A0ADB02C}"/>
              </c:ext>
            </c:extLst>
          </c:dPt>
          <c:dPt>
            <c:idx val="1"/>
            <c:bubble3D val="0"/>
            <c:spPr>
              <a:solidFill>
                <a:schemeClr val="bg1">
                  <a:alpha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B-E866-446F-82B6-4150A0ADB02C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D-4745-4602-843A-D3DCA307BBD2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2F-4745-4602-843A-D3DCA307BBD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1-4745-4602-843A-D3DCA307BBD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3-4745-4602-843A-D3DCA307BBD2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5-4745-4602-843A-D3DCA307BBD2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7-4745-4602-843A-D3DCA307BBD2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9-4745-4602-843A-D3DCA307BBD2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B-4745-4602-843A-D3DCA307BBD2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D-4745-4602-843A-D3DCA307BBD2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F-4745-4602-843A-D3DCA307BBD2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1-4745-4602-843A-D3DCA307BBD2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3-4745-4602-843A-D3DCA307BBD2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5-4745-4602-843A-D3DCA307BBD2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7-4745-4602-843A-D3DCA307BBD2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9-4745-4602-843A-D3DCA307BBD2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B-4745-4602-843A-D3DCA307BBD2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D-4745-4602-843A-D3DCA307BBD2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4F-4745-4602-843A-D3DCA307BBD2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1-4745-4602-843A-D3DCA307BBD2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3-4745-4602-843A-D3DCA307BBD2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5-4745-4602-843A-D3DCA307BBD2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7-4745-4602-843A-D3DCA307BBD2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9-4745-4602-843A-D3DCA307BBD2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5B-4745-4602-843A-D3DCA307BBD2}"/>
              </c:ext>
            </c:extLst>
          </c:dPt>
          <c:val>
            <c:numRef>
              <c:f>'3. Christian b'!$B$4:$AA$4</c:f>
              <c:numCache>
                <c:formatCode>0%</c:formatCode>
                <c:ptCount val="26"/>
                <c:pt idx="0">
                  <c:v>0.34</c:v>
                </c:pt>
                <c:pt idx="1">
                  <c:v>0.65999999999999992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4C5-614E-BBB7-B81238C85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5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Fertiges Diagramm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18397922134733155"/>
          <c:y val="0.11312817467442637"/>
          <c:w val="0.64593044619422568"/>
          <c:h val="0.79499110438357778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52C-412B-A625-F81BB9D773B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52C-412B-A625-F81BB9D773BA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E52C-412B-A625-F81BB9D773BA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E52C-412B-A625-F81BB9D773BA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E52C-412B-A625-F81BB9D773BA}"/>
              </c:ext>
            </c:extLst>
          </c:dPt>
          <c:dPt>
            <c:idx val="5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E52C-412B-A625-F81BB9D773BA}"/>
              </c:ext>
            </c:extLst>
          </c:dPt>
          <c:cat>
            <c:strRef>
              <c:f>'4. Angelika Daten für T.'!$I$2:$I$7</c:f>
              <c:strCache>
                <c:ptCount val="6"/>
                <c:pt idx="0">
                  <c:v>spare mehr!</c:v>
                </c:pt>
                <c:pt idx="1">
                  <c:v>noch zu wenig</c:v>
                </c:pt>
                <c:pt idx="2">
                  <c:v>wird schon</c:v>
                </c:pt>
                <c:pt idx="3">
                  <c:v>gut</c:v>
                </c:pt>
                <c:pt idx="4">
                  <c:v>sehr gut</c:v>
                </c:pt>
                <c:pt idx="5">
                  <c:v>untere Hälfte ∑</c:v>
                </c:pt>
              </c:strCache>
            </c:strRef>
          </c:cat>
          <c:val>
            <c:numRef>
              <c:f>'4. Angelika Daten für T.'!$J$2:$J$7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E52C-412B-A625-F81BB9D773BA}"/>
            </c:ext>
          </c:extLst>
        </c:ser>
        <c:ser>
          <c:idx val="1"/>
          <c:order val="1"/>
          <c:tx>
            <c:strRef>
              <c:f>'4. Angelika Daten für T.'!$F$1</c:f>
              <c:strCache>
                <c:ptCount val="1"/>
                <c:pt idx="0">
                  <c:v>Zeigerkonfiguration</c:v>
                </c:pt>
              </c:strCache>
            </c:strRef>
          </c:tx>
          <c:spPr>
            <a:noFill/>
          </c:spPr>
          <c:dPt>
            <c:idx val="0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E52C-412B-A625-F81BB9D773BA}"/>
              </c:ext>
            </c:extLst>
          </c:dPt>
          <c:dPt>
            <c:idx val="1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0-E52C-412B-A625-F81BB9D773BA}"/>
              </c:ext>
            </c:extLst>
          </c:dPt>
          <c:dPt>
            <c:idx val="2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2-E52C-412B-A625-F81BB9D773BA}"/>
              </c:ext>
            </c:extLst>
          </c:dPt>
          <c:dPt>
            <c:idx val="3"/>
            <c:bubble3D val="0"/>
            <c:spPr>
              <a:noFill/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4-E52C-412B-A625-F81BB9D773BA}"/>
              </c:ext>
            </c:extLst>
          </c:dPt>
          <c:val>
            <c:numRef>
              <c:f>'4. Angelika Daten für T.'!$G$3:$G$6</c:f>
              <c:numCache>
                <c:formatCode>General</c:formatCode>
                <c:ptCount val="4"/>
                <c:pt idx="0">
                  <c:v>35.5</c:v>
                </c:pt>
                <c:pt idx="1">
                  <c:v>1</c:v>
                </c:pt>
                <c:pt idx="2">
                  <c:v>63.5</c:v>
                </c:pt>
                <c:pt idx="3">
                  <c:v>100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E52C-412B-A625-F81BB9D773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2"/>
      </c:doughnutChart>
      <c:spPr>
        <a:noFill/>
        <a:ln>
          <a:noFill/>
        </a:ln>
        <a:effectLst/>
      </c:spPr>
    </c:plotArea>
    <c:legend>
      <c:legendPos val="b"/>
      <c:legendEntry>
        <c:idx val="5"/>
        <c:delete val="1"/>
      </c:legendEntry>
      <c:layout/>
      <c:overlay val="0"/>
      <c:spPr>
        <a:solidFill>
          <a:schemeClr val="bg1">
            <a:lumMod val="85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2"/>
      </a:solidFill>
      <a:round/>
    </a:ln>
    <a:effectLst>
      <a:outerShdw blurRad="76200" dir="13500000" sy="23000" kx="1200000" algn="br" rotWithShape="0">
        <a:prstClr val="black">
          <a:alpha val="20000"/>
        </a:prstClr>
      </a:outerShdw>
    </a:effectLst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2 Ringdiagramme bilden, Innenring um</a:t>
            </a:r>
            <a:r>
              <a:rPr lang="de-DE" baseline="0"/>
              <a:t> 270 ° drehen, hellblaue Bereiche auf "ohne Füllung" setzen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20290215617415269"/>
          <c:y val="0.14116235658287521"/>
          <c:w val="0.61043497011318582"/>
          <c:h val="0.7669568683479876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640-4987-9A04-483C5AA14CE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640-4987-9A04-483C5AA14CE9}"/>
              </c:ext>
            </c:extLst>
          </c:dPt>
          <c:dPt>
            <c:idx val="2"/>
            <c:bubble3D val="0"/>
            <c:spPr>
              <a:solidFill>
                <a:srgbClr val="FFFF0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640-4987-9A04-483C5AA14CE9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640-4987-9A04-483C5AA14CE9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640-4987-9A04-483C5AA14CE9}"/>
              </c:ext>
            </c:extLst>
          </c:dPt>
          <c:dPt>
            <c:idx val="5"/>
            <c:bubble3D val="0"/>
            <c:spPr>
              <a:solidFill>
                <a:schemeClr val="accent1">
                  <a:alpha val="33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5640-4987-9A04-483C5AA14CE9}"/>
              </c:ext>
            </c:extLst>
          </c:dPt>
          <c:cat>
            <c:strRef>
              <c:f>'4. Angelika Daten für T.'!$I$2:$I$7</c:f>
              <c:strCache>
                <c:ptCount val="6"/>
                <c:pt idx="0">
                  <c:v>spare mehr!</c:v>
                </c:pt>
                <c:pt idx="1">
                  <c:v>noch zu wenig</c:v>
                </c:pt>
                <c:pt idx="2">
                  <c:v>wird schon</c:v>
                </c:pt>
                <c:pt idx="3">
                  <c:v>gut</c:v>
                </c:pt>
                <c:pt idx="4">
                  <c:v>sehr gut</c:v>
                </c:pt>
                <c:pt idx="5">
                  <c:v>untere Hälfte ∑</c:v>
                </c:pt>
              </c:strCache>
            </c:strRef>
          </c:cat>
          <c:val>
            <c:numRef>
              <c:f>'4. Angelika Daten für T.'!$J$2:$J$7</c:f>
              <c:numCache>
                <c:formatCode>General</c:formatCode>
                <c:ptCount val="6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100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5640-4987-9A04-483C5AA14CE9}"/>
            </c:ext>
          </c:extLst>
        </c:ser>
        <c:ser>
          <c:idx val="1"/>
          <c:order val="1"/>
          <c:tx>
            <c:strRef>
              <c:f>'4. Angelika Daten für T.'!$F$1</c:f>
              <c:strCache>
                <c:ptCount val="1"/>
                <c:pt idx="0">
                  <c:v>Zeigerkonfiguration</c:v>
                </c:pt>
              </c:strCache>
            </c:strRef>
          </c:tx>
          <c:spPr>
            <a:noFill/>
          </c:spPr>
          <c:dPt>
            <c:idx val="0"/>
            <c:bubble3D val="0"/>
            <c:spPr>
              <a:solidFill>
                <a:schemeClr val="accent1">
                  <a:alpha val="31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5640-4987-9A04-483C5AA14CE9}"/>
              </c:ext>
            </c:extLst>
          </c:dPt>
          <c:dPt>
            <c:idx val="1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0-5640-4987-9A04-483C5AA14CE9}"/>
              </c:ext>
            </c:extLst>
          </c:dPt>
          <c:dPt>
            <c:idx val="2"/>
            <c:bubble3D val="0"/>
            <c:spPr>
              <a:solidFill>
                <a:schemeClr val="accent1">
                  <a:alpha val="29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2-5640-4987-9A04-483C5AA14CE9}"/>
              </c:ext>
            </c:extLst>
          </c:dPt>
          <c:dPt>
            <c:idx val="3"/>
            <c:bubble3D val="0"/>
            <c:spPr>
              <a:solidFill>
                <a:schemeClr val="accent1">
                  <a:alpha val="34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4-5640-4987-9A04-483C5AA14CE9}"/>
              </c:ext>
            </c:extLst>
          </c:dPt>
          <c:val>
            <c:numRef>
              <c:f>'4. Angelika Daten für T.'!$G$3:$G$6</c:f>
              <c:numCache>
                <c:formatCode>General</c:formatCode>
                <c:ptCount val="4"/>
                <c:pt idx="0">
                  <c:v>35.5</c:v>
                </c:pt>
                <c:pt idx="1">
                  <c:v>1</c:v>
                </c:pt>
                <c:pt idx="2">
                  <c:v>63.5</c:v>
                </c:pt>
                <c:pt idx="3">
                  <c:v>100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5640-4987-9A04-483C5AA14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52"/>
      </c:doughnut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2"/>
      </a:solidFill>
      <a:round/>
    </a:ln>
    <a:effectLst>
      <a:outerShdw blurRad="76200" dir="13500000" sy="23000" kx="1200000" algn="br" rotWithShape="0">
        <a:prstClr val="black">
          <a:alpha val="20000"/>
        </a:prstClr>
      </a:outerShdw>
    </a:effectLst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>
              <a:solidFill>
                <a:srgbClr val="4F81BD"/>
              </a:solidFill>
            </a:ln>
          </c:spPr>
          <c:dPt>
            <c:idx val="0"/>
            <c:marker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C26B-4DAD-BFBB-EB5DD0092AE7}"/>
              </c:ext>
            </c:extLst>
          </c:dPt>
          <c:dPt>
            <c:idx val="1"/>
            <c:marker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C26B-4DAD-BFBB-EB5DD0092AE7}"/>
              </c:ext>
            </c:extLst>
          </c:dPt>
          <c:dPt>
            <c:idx val="2"/>
            <c:marker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26B-4DAD-BFBB-EB5DD0092AE7}"/>
              </c:ext>
            </c:extLst>
          </c:dPt>
          <c:dPt>
            <c:idx val="3"/>
            <c:marker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C26B-4DAD-BFBB-EB5DD0092AE7}"/>
              </c:ext>
            </c:extLst>
          </c:dPt>
          <c:dPt>
            <c:idx val="4"/>
            <c:marker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C26B-4DAD-BFBB-EB5DD0092AE7}"/>
              </c:ext>
            </c:extLst>
          </c:dPt>
          <c:dPt>
            <c:idx val="5"/>
            <c:marker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C26B-4DAD-BFBB-EB5DD0092AE7}"/>
              </c:ext>
            </c:extLst>
          </c:dPt>
          <c:dPt>
            <c:idx val="6"/>
            <c:marker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6-C26B-4DAD-BFBB-EB5DD0092AE7}"/>
              </c:ext>
            </c:extLst>
          </c:dPt>
          <c:dPt>
            <c:idx val="7"/>
            <c:marker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C26B-4DAD-BFBB-EB5DD0092AE7}"/>
              </c:ext>
            </c:extLst>
          </c:dPt>
          <c:xVal>
            <c:numRef>
              <c:f>'5. Peter a'!$I$2:$I$9</c:f>
              <c:numCache>
                <c:formatCode>General</c:formatCode>
                <c:ptCount val="8"/>
                <c:pt idx="0">
                  <c:v>1.0147216348214105</c:v>
                </c:pt>
                <c:pt idx="1">
                  <c:v>-0.2165754756255269</c:v>
                </c:pt>
                <c:pt idx="2">
                  <c:v>-1.7127001635474957</c:v>
                </c:pt>
                <c:pt idx="3">
                  <c:v>-0.47676716101725358</c:v>
                </c:pt>
                <c:pt idx="4">
                  <c:v>0.1661074613083193</c:v>
                </c:pt>
                <c:pt idx="5">
                  <c:v>-0.92986582935258399</c:v>
                </c:pt>
                <c:pt idx="6">
                  <c:v>0.53719461867730167</c:v>
                </c:pt>
                <c:pt idx="7">
                  <c:v>1.6173050744163859</c:v>
                </c:pt>
              </c:numCache>
            </c:numRef>
          </c:xVal>
          <c:yVal>
            <c:numRef>
              <c:f>'5. Peter a'!$J$2:$J$9</c:f>
              <c:numCache>
                <c:formatCode>General</c:formatCode>
                <c:ptCount val="8"/>
                <c:pt idx="0">
                  <c:v>1.3778644225318428</c:v>
                </c:pt>
                <c:pt idx="1">
                  <c:v>0.18347997100757943</c:v>
                </c:pt>
                <c:pt idx="2">
                  <c:v>0.315003222655933</c:v>
                </c:pt>
                <c:pt idx="3">
                  <c:v>1.3820701898853589</c:v>
                </c:pt>
                <c:pt idx="4">
                  <c:v>-0.14072411521649128</c:v>
                </c:pt>
                <c:pt idx="5">
                  <c:v>-1.2626409056691548</c:v>
                </c:pt>
                <c:pt idx="6">
                  <c:v>-1.5572395276902542</c:v>
                </c:pt>
                <c:pt idx="7">
                  <c:v>-0.29745796800983793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C26B-4DAD-BFBB-EB5DD0092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0944608"/>
        <c:axId val="-90952224"/>
      </c:scatterChart>
      <c:valAx>
        <c:axId val="-90944608"/>
        <c:scaling>
          <c:orientation val="minMax"/>
          <c:max val="2"/>
          <c:min val="-2"/>
        </c:scaling>
        <c:delete val="0"/>
        <c:axPos val="b"/>
        <c:numFmt formatCode="General" sourceLinked="1"/>
        <c:majorTickMark val="out"/>
        <c:minorTickMark val="none"/>
        <c:tickLblPos val="nextTo"/>
        <c:crossAx val="-90952224"/>
        <c:crosses val="autoZero"/>
        <c:crossBetween val="midCat"/>
      </c:valAx>
      <c:valAx>
        <c:axId val="-90952224"/>
        <c:scaling>
          <c:orientation val="minMax"/>
          <c:max val="2"/>
          <c:min val="-2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90944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>
              <a:solidFill>
                <a:srgbClr val="4F81BD"/>
              </a:solidFill>
            </a:ln>
          </c:spPr>
          <c:dPt>
            <c:idx val="0"/>
            <c:marker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8788-4D30-BC50-653D578B9847}"/>
              </c:ext>
            </c:extLst>
          </c:dPt>
          <c:dPt>
            <c:idx val="1"/>
            <c:marker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8788-4D30-BC50-653D578B9847}"/>
              </c:ext>
            </c:extLst>
          </c:dPt>
          <c:dPt>
            <c:idx val="2"/>
            <c:marker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8788-4D30-BC50-653D578B9847}"/>
              </c:ext>
            </c:extLst>
          </c:dPt>
          <c:dPt>
            <c:idx val="3"/>
            <c:marker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8788-4D30-BC50-653D578B9847}"/>
              </c:ext>
            </c:extLst>
          </c:dPt>
          <c:dPt>
            <c:idx val="4"/>
            <c:marker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8788-4D30-BC50-653D578B9847}"/>
              </c:ext>
            </c:extLst>
          </c:dPt>
          <c:dPt>
            <c:idx val="5"/>
            <c:marker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8788-4D30-BC50-653D578B9847}"/>
              </c:ext>
            </c:extLst>
          </c:dPt>
          <c:dPt>
            <c:idx val="6"/>
            <c:marker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6-8788-4D30-BC50-653D578B9847}"/>
              </c:ext>
            </c:extLst>
          </c:dPt>
          <c:dPt>
            <c:idx val="7"/>
            <c:marker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8788-4D30-BC50-653D578B9847}"/>
              </c:ext>
            </c:extLst>
          </c:dPt>
          <c:xVal>
            <c:numRef>
              <c:f>'5. Peter b'!$K$2:$K$9</c:f>
              <c:numCache>
                <c:formatCode>General</c:formatCode>
                <c:ptCount val="8"/>
                <c:pt idx="0">
                  <c:v>-0.54156490527403234</c:v>
                </c:pt>
                <c:pt idx="1">
                  <c:v>-1.7011587716726357</c:v>
                </c:pt>
                <c:pt idx="2">
                  <c:v>-0.96120003054704217</c:v>
                </c:pt>
                <c:pt idx="3">
                  <c:v>4.0479113167328114E-2</c:v>
                </c:pt>
                <c:pt idx="4">
                  <c:v>1.5521111636395974</c:v>
                </c:pt>
                <c:pt idx="5">
                  <c:v>0.54898476185121092</c:v>
                </c:pt>
                <c:pt idx="6">
                  <c:v>-5.2220030754638123E-2</c:v>
                </c:pt>
                <c:pt idx="7">
                  <c:v>1.1149104242067764</c:v>
                </c:pt>
              </c:numCache>
            </c:numRef>
          </c:xVal>
          <c:yVal>
            <c:numRef>
              <c:f>'5. Peter b'!$L$2:$L$9</c:f>
              <c:numCache>
                <c:formatCode>General</c:formatCode>
                <c:ptCount val="8"/>
                <c:pt idx="0">
                  <c:v>1.6305151954265376</c:v>
                </c:pt>
                <c:pt idx="1">
                  <c:v>0.1070091889334668</c:v>
                </c:pt>
                <c:pt idx="2">
                  <c:v>-0.93470674537430853</c:v>
                </c:pt>
                <c:pt idx="3">
                  <c:v>0.47538194969157499</c:v>
                </c:pt>
                <c:pt idx="4">
                  <c:v>-9.7633542219194125E-2</c:v>
                </c:pt>
                <c:pt idx="5">
                  <c:v>-1.6528545102143994</c:v>
                </c:pt>
                <c:pt idx="6">
                  <c:v>-0.6132659065547521</c:v>
                </c:pt>
                <c:pt idx="7">
                  <c:v>1.0841804628336449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8788-4D30-BC50-653D578B9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0950048"/>
        <c:axId val="-90938080"/>
      </c:scatterChart>
      <c:valAx>
        <c:axId val="-90950048"/>
        <c:scaling>
          <c:orientation val="minMax"/>
          <c:max val="2"/>
          <c:min val="-2"/>
        </c:scaling>
        <c:delete val="0"/>
        <c:axPos val="b"/>
        <c:numFmt formatCode="General" sourceLinked="1"/>
        <c:majorTickMark val="out"/>
        <c:minorTickMark val="none"/>
        <c:tickLblPos val="nextTo"/>
        <c:crossAx val="-90938080"/>
        <c:crosses val="autoZero"/>
        <c:crossBetween val="midCat"/>
      </c:valAx>
      <c:valAx>
        <c:axId val="-90938080"/>
        <c:scaling>
          <c:orientation val="minMax"/>
          <c:max val="2"/>
          <c:min val="-2"/>
        </c:scaling>
        <c:delete val="0"/>
        <c:axPos val="l"/>
        <c:numFmt formatCode="General" sourceLinked="1"/>
        <c:majorTickMark val="out"/>
        <c:minorTickMark val="none"/>
        <c:tickLblPos val="nextTo"/>
        <c:crossAx val="-90950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3691626175594029E-2"/>
          <c:y val="2.4590294017266326E-2"/>
          <c:w val="0.77810521107541974"/>
          <c:h val="0.95081941196546738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solidFill>
                <a:schemeClr val="tx2">
                  <a:lumMod val="20000"/>
                  <a:lumOff val="80000"/>
                </a:schemeClr>
              </a:solidFill>
            </a:ln>
          </c:spPr>
          <c:marker>
            <c:symbol val="none"/>
          </c:marke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0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203D-4FF9-B4B6-6E2BB902DD07}"/>
              </c:ext>
            </c:extLst>
          </c:dPt>
          <c:xVal>
            <c:numRef>
              <c:f>'5. Peter b'!$AB$3:$AB$4</c:f>
              <c:numCache>
                <c:formatCode>General</c:formatCode>
                <c:ptCount val="2"/>
                <c:pt idx="0">
                  <c:v>0.54898476185121092</c:v>
                </c:pt>
                <c:pt idx="1">
                  <c:v>1.5521111636395974</c:v>
                </c:pt>
              </c:numCache>
            </c:numRef>
          </c:xVal>
          <c:yVal>
            <c:numRef>
              <c:f>'5. Peter b'!$AC$3:$AC$4</c:f>
              <c:numCache>
                <c:formatCode>General</c:formatCode>
                <c:ptCount val="2"/>
                <c:pt idx="0">
                  <c:v>-1.6528545102143994</c:v>
                </c:pt>
                <c:pt idx="1">
                  <c:v>-9.7633542219194125E-2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03D-4FF9-B4B6-6E2BB902DD07}"/>
            </c:ext>
          </c:extLst>
        </c:ser>
        <c:ser>
          <c:idx val="1"/>
          <c:order val="1"/>
          <c:spPr>
            <a:ln w="19050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203D-4FF9-B4B6-6E2BB902DD07}"/>
              </c:ext>
            </c:extLst>
          </c:dPt>
          <c:xVal>
            <c:numRef>
              <c:f>'5. Peter b'!$AB$5:$AB$6</c:f>
              <c:numCache>
                <c:formatCode>General</c:formatCode>
                <c:ptCount val="2"/>
                <c:pt idx="0">
                  <c:v>0.54898476185121092</c:v>
                </c:pt>
                <c:pt idx="1">
                  <c:v>-5.2220030754638123E-2</c:v>
                </c:pt>
              </c:numCache>
            </c:numRef>
          </c:xVal>
          <c:yVal>
            <c:numRef>
              <c:f>'5. Peter b'!$AC$5:$AC$6</c:f>
              <c:numCache>
                <c:formatCode>General</c:formatCode>
                <c:ptCount val="2"/>
                <c:pt idx="0">
                  <c:v>-1.6528545102143994</c:v>
                </c:pt>
                <c:pt idx="1">
                  <c:v>-0.6132659065547521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203D-4FF9-B4B6-6E2BB902DD07}"/>
            </c:ext>
          </c:extLst>
        </c:ser>
        <c:ser>
          <c:idx val="2"/>
          <c:order val="2"/>
          <c:spPr>
            <a:ln w="19050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5-203D-4FF9-B4B6-6E2BB902DD07}"/>
              </c:ext>
            </c:extLst>
          </c:dPt>
          <c:xVal>
            <c:numRef>
              <c:f>'5. Peter b'!$AB$7:$AB$8</c:f>
              <c:numCache>
                <c:formatCode>General</c:formatCode>
                <c:ptCount val="2"/>
                <c:pt idx="0">
                  <c:v>0.54898476185121092</c:v>
                </c:pt>
                <c:pt idx="1">
                  <c:v>-0.96120003054704217</c:v>
                </c:pt>
              </c:numCache>
            </c:numRef>
          </c:xVal>
          <c:yVal>
            <c:numRef>
              <c:f>'5. Peter b'!$AC$7:$AC$8</c:f>
              <c:numCache>
                <c:formatCode>General</c:formatCode>
                <c:ptCount val="2"/>
                <c:pt idx="0">
                  <c:v>-1.6528545102143994</c:v>
                </c:pt>
                <c:pt idx="1">
                  <c:v>-0.93470674537430853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203D-4FF9-B4B6-6E2BB902DD07}"/>
            </c:ext>
          </c:extLst>
        </c:ser>
        <c:ser>
          <c:idx val="3"/>
          <c:order val="3"/>
          <c:spPr>
            <a:ln w="22225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203D-4FF9-B4B6-6E2BB902DD07}"/>
              </c:ext>
            </c:extLst>
          </c:dPt>
          <c:xVal>
            <c:numRef>
              <c:f>'5. Peter b'!$AB$9:$AB$10</c:f>
              <c:numCache>
                <c:formatCode>General</c:formatCode>
                <c:ptCount val="2"/>
                <c:pt idx="0">
                  <c:v>1.5521111636395974</c:v>
                </c:pt>
                <c:pt idx="1">
                  <c:v>1.1149104242067764</c:v>
                </c:pt>
              </c:numCache>
            </c:numRef>
          </c:xVal>
          <c:yVal>
            <c:numRef>
              <c:f>'5. Peter b'!$AC$9:$AC$10</c:f>
              <c:numCache>
                <c:formatCode>General</c:formatCode>
                <c:ptCount val="2"/>
                <c:pt idx="0">
                  <c:v>-9.7633542219194125E-2</c:v>
                </c:pt>
                <c:pt idx="1">
                  <c:v>1.0841804628336449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8-203D-4FF9-B4B6-6E2BB902DD07}"/>
            </c:ext>
          </c:extLst>
        </c:ser>
        <c:ser>
          <c:idx val="4"/>
          <c:order val="4"/>
          <c:spPr>
            <a:ln w="22225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A-203D-4FF9-B4B6-6E2BB902DD07}"/>
              </c:ext>
            </c:extLst>
          </c:dPt>
          <c:xVal>
            <c:numRef>
              <c:f>'5. Peter b'!$AB$11:$AB$12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b'!$AC$11:$AC$12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203D-4FF9-B4B6-6E2BB902DD07}"/>
            </c:ext>
          </c:extLst>
        </c:ser>
        <c:ser>
          <c:idx val="5"/>
          <c:order val="5"/>
          <c:spPr>
            <a:ln w="19050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C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D-203D-4FF9-B4B6-6E2BB902DD07}"/>
              </c:ext>
            </c:extLst>
          </c:dPt>
          <c:xVal>
            <c:numRef>
              <c:f>'5. Peter b'!$AB$13:$AB$14</c:f>
              <c:numCache>
                <c:formatCode>General</c:formatCode>
                <c:ptCount val="2"/>
                <c:pt idx="0">
                  <c:v>-5.2220030754638123E-2</c:v>
                </c:pt>
                <c:pt idx="1">
                  <c:v>1.1149104242067764</c:v>
                </c:pt>
              </c:numCache>
            </c:numRef>
          </c:xVal>
          <c:yVal>
            <c:numRef>
              <c:f>'5. Peter b'!$AC$13:$AC$14</c:f>
              <c:numCache>
                <c:formatCode>General</c:formatCode>
                <c:ptCount val="2"/>
                <c:pt idx="0">
                  <c:v>-0.6132659065547521</c:v>
                </c:pt>
                <c:pt idx="1">
                  <c:v>1.0841804628336449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E-203D-4FF9-B4B6-6E2BB902DD07}"/>
            </c:ext>
          </c:extLst>
        </c:ser>
        <c:ser>
          <c:idx val="6"/>
          <c:order val="6"/>
          <c:spPr>
            <a:ln w="19050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F-203D-4FF9-B4B6-6E2BB902DD07}"/>
              </c:ext>
            </c:extLst>
          </c:dPt>
          <c:xVal>
            <c:numRef>
              <c:f>'5. Peter b'!$AB$15:$AB$16</c:f>
              <c:numCache>
                <c:formatCode>General</c:formatCode>
                <c:ptCount val="2"/>
                <c:pt idx="0">
                  <c:v>-5.2220030754638123E-2</c:v>
                </c:pt>
                <c:pt idx="1">
                  <c:v>-1.7011587716726357</c:v>
                </c:pt>
              </c:numCache>
            </c:numRef>
          </c:xVal>
          <c:yVal>
            <c:numRef>
              <c:f>'5. Peter b'!$AC$15:$AC$16</c:f>
              <c:numCache>
                <c:formatCode>General</c:formatCode>
                <c:ptCount val="2"/>
                <c:pt idx="0">
                  <c:v>-0.6132659065547521</c:v>
                </c:pt>
                <c:pt idx="1">
                  <c:v>0.1070091889334668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203D-4FF9-B4B6-6E2BB902DD07}"/>
            </c:ext>
          </c:extLst>
        </c:ser>
        <c:ser>
          <c:idx val="7"/>
          <c:order val="7"/>
          <c:spPr>
            <a:ln w="19050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1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2-203D-4FF9-B4B6-6E2BB902DD07}"/>
              </c:ext>
            </c:extLst>
          </c:dPt>
          <c:xVal>
            <c:numRef>
              <c:f>'5. Peter b'!$AB$17:$AB$18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b'!$AC$17:$AC$18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3-203D-4FF9-B4B6-6E2BB902DD07}"/>
            </c:ext>
          </c:extLst>
        </c:ser>
        <c:ser>
          <c:idx val="8"/>
          <c:order val="8"/>
          <c:spPr>
            <a:ln w="19050">
              <a:solidFill>
                <a:schemeClr val="tx2">
                  <a:lumMod val="20000"/>
                  <a:lumOff val="80000"/>
                </a:scheme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4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5-203D-4FF9-B4B6-6E2BB902DD07}"/>
              </c:ext>
            </c:extLst>
          </c:dPt>
          <c:xVal>
            <c:numRef>
              <c:f>'5. Peter b'!$AB$19:$AB$20</c:f>
              <c:numCache>
                <c:formatCode>General</c:formatCode>
                <c:ptCount val="2"/>
                <c:pt idx="0">
                  <c:v>-0.96120003054704217</c:v>
                </c:pt>
                <c:pt idx="1">
                  <c:v>-1.7011587716726357</c:v>
                </c:pt>
              </c:numCache>
            </c:numRef>
          </c:xVal>
          <c:yVal>
            <c:numRef>
              <c:f>'5. Peter b'!$AC$19:$AC$20</c:f>
              <c:numCache>
                <c:formatCode>General</c:formatCode>
                <c:ptCount val="2"/>
                <c:pt idx="0">
                  <c:v>-0.93470674537430853</c:v>
                </c:pt>
                <c:pt idx="1">
                  <c:v>0.1070091889334668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6-203D-4FF9-B4B6-6E2BB902DD07}"/>
            </c:ext>
          </c:extLst>
        </c:ser>
        <c:ser>
          <c:idx val="9"/>
          <c:order val="9"/>
          <c:spPr>
            <a:ln w="22225">
              <a:solidFill>
                <a:schemeClr val="tx2">
                  <a:lumMod val="20000"/>
                  <a:lumOff val="80000"/>
                </a:schemeClr>
              </a:solidFill>
            </a:ln>
          </c:spPr>
          <c:dPt>
            <c:idx val="1"/>
            <c:marker>
              <c:symbol val="circle"/>
              <c:size val="10"/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7-203D-4FF9-B4B6-6E2BB902DD07}"/>
              </c:ext>
            </c:extLst>
          </c:dPt>
          <c:xVal>
            <c:numRef>
              <c:f>'5. Peter b'!$AB$21:$AB$22</c:f>
              <c:numCache>
                <c:formatCode>General</c:formatCode>
                <c:ptCount val="2"/>
                <c:pt idx="0">
                  <c:v>-0.54156490527403234</c:v>
                </c:pt>
                <c:pt idx="1">
                  <c:v>1.1149104242067764</c:v>
                </c:pt>
              </c:numCache>
            </c:numRef>
          </c:xVal>
          <c:yVal>
            <c:numRef>
              <c:f>'5. Peter b'!$AC$21:$AC$22</c:f>
              <c:numCache>
                <c:formatCode>General</c:formatCode>
                <c:ptCount val="2"/>
                <c:pt idx="0">
                  <c:v>1.6305151954265376</c:v>
                </c:pt>
                <c:pt idx="1">
                  <c:v>1.0841804628336449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8-203D-4FF9-B4B6-6E2BB902DD07}"/>
            </c:ext>
          </c:extLst>
        </c:ser>
        <c:ser>
          <c:idx val="10"/>
          <c:order val="10"/>
          <c:spPr>
            <a:ln w="22225">
              <a:solidFill>
                <a:srgbClr val="1F497D">
                  <a:lumMod val="20000"/>
                  <a:lumOff val="80000"/>
                </a:srgbClr>
              </a:solidFill>
            </a:ln>
          </c:spPr>
          <c:dPt>
            <c:idx val="0"/>
            <c:marker>
              <c:symbol val="circle"/>
              <c:size val="10"/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9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A-203D-4FF9-B4B6-6E2BB902DD07}"/>
              </c:ext>
            </c:extLst>
          </c:dPt>
          <c:xVal>
            <c:numRef>
              <c:f>'5. Peter b'!$AB$23:$AB$24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b'!$AC$23:$AC$24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B-203D-4FF9-B4B6-6E2BB902DD07}"/>
            </c:ext>
          </c:extLst>
        </c:ser>
        <c:ser>
          <c:idx val="11"/>
          <c:order val="11"/>
          <c:spPr>
            <a:ln w="22225">
              <a:solidFill>
                <a:srgbClr val="1F497D">
                  <a:lumMod val="20000"/>
                  <a:lumOff val="80000"/>
                </a:srgbClr>
              </a:solidFill>
            </a:ln>
          </c:spPr>
          <c:marker>
            <c:symbol val="circle"/>
            <c:size val="10"/>
            <c:spPr>
              <a:solidFill>
                <a:schemeClr val="bg1"/>
              </a:solidFill>
            </c:spPr>
          </c:marker>
          <c:dPt>
            <c:idx val="1"/>
            <c:marker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C-203D-4FF9-B4B6-6E2BB902DD07}"/>
              </c:ext>
            </c:extLst>
          </c:dPt>
          <c:xVal>
            <c:numRef>
              <c:f>'5. Peter b'!$AB$25:$AB$26</c:f>
              <c:numCache>
                <c:formatCode>General</c:formatCode>
                <c:ptCount val="2"/>
                <c:pt idx="0">
                  <c:v>-0.54156490527403234</c:v>
                </c:pt>
                <c:pt idx="1">
                  <c:v>-1.7011587716726357</c:v>
                </c:pt>
              </c:numCache>
            </c:numRef>
          </c:xVal>
          <c:yVal>
            <c:numRef>
              <c:f>'5. Peter b'!$AC$25:$AC$26</c:f>
              <c:numCache>
                <c:formatCode>General</c:formatCode>
                <c:ptCount val="2"/>
                <c:pt idx="0">
                  <c:v>1.6305151954265376</c:v>
                </c:pt>
                <c:pt idx="1">
                  <c:v>0.1070091889334668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D-203D-4FF9-B4B6-6E2BB902DD07}"/>
            </c:ext>
          </c:extLst>
        </c:ser>
        <c:ser>
          <c:idx val="12"/>
          <c:order val="12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E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1F-203D-4FF9-B4B6-6E2BB902DD07}"/>
              </c:ext>
            </c:extLst>
          </c:dPt>
          <c:xVal>
            <c:numRef>
              <c:f>'5. Peter b'!$AF$3:$AF$4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b'!$AG$3:$AG$4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0-203D-4FF9-B4B6-6E2BB902DD07}"/>
            </c:ext>
          </c:extLst>
        </c:ser>
        <c:ser>
          <c:idx val="13"/>
          <c:order val="13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1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2-203D-4FF9-B4B6-6E2BB902DD07}"/>
              </c:ext>
            </c:extLst>
          </c:dPt>
          <c:xVal>
            <c:numRef>
              <c:f>'5. Peter b'!$AF$5:$AF$6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b'!$AG$5:$AG$6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3-203D-4FF9-B4B6-6E2BB902DD07}"/>
            </c:ext>
          </c:extLst>
        </c:ser>
        <c:ser>
          <c:idx val="14"/>
          <c:order val="14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marker>
            <c:symbol val="none"/>
          </c:marker>
          <c:dPt>
            <c:idx val="0"/>
            <c:marker>
              <c:symbol val="circle"/>
              <c:size val="10"/>
              <c:spPr>
                <a:solidFill>
                  <a:schemeClr val="tx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4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5-203D-4FF9-B4B6-6E2BB902DD07}"/>
              </c:ext>
            </c:extLst>
          </c:dPt>
          <c:xVal>
            <c:numRef>
              <c:f>'5. Peter b'!$AF$7:$AF$8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b'!$AG$7:$AG$8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6-203D-4FF9-B4B6-6E2BB902DD07}"/>
            </c:ext>
          </c:extLst>
        </c:ser>
        <c:ser>
          <c:idx val="15"/>
          <c:order val="15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7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8-203D-4FF9-B4B6-6E2BB902DD07}"/>
              </c:ext>
            </c:extLst>
          </c:dPt>
          <c:xVal>
            <c:numRef>
              <c:f>'5. Peter b'!$AF$9:$AF$10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b'!$AG$9:$AG$10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9-203D-4FF9-B4B6-6E2BB902DD07}"/>
            </c:ext>
          </c:extLst>
        </c:ser>
        <c:ser>
          <c:idx val="16"/>
          <c:order val="16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marker>
            <c:symbol val="circle"/>
            <c:size val="10"/>
            <c:spPr>
              <a:solidFill>
                <a:srgbClr val="FF00FF"/>
              </a:solidFill>
            </c:spPr>
          </c:marker>
          <c:dPt>
            <c:idx val="0"/>
            <c:marker>
              <c:spPr>
                <a:solidFill>
                  <a:srgbClr val="FF00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A-203D-4FF9-B4B6-6E2BB902DD07}"/>
              </c:ext>
            </c:extLst>
          </c:dPt>
          <c:xVal>
            <c:numRef>
              <c:f>'5. Peter b'!$AF$11:$AF$12</c:f>
              <c:numCache>
                <c:formatCode>General</c:formatCode>
                <c:ptCount val="2"/>
                <c:pt idx="0">
                  <c:v>1.5521111636395974</c:v>
                </c:pt>
                <c:pt idx="1">
                  <c:v>4.0479113167328114E-2</c:v>
                </c:pt>
              </c:numCache>
            </c:numRef>
          </c:xVal>
          <c:yVal>
            <c:numRef>
              <c:f>'5. Peter b'!$AG$11:$AG$12</c:f>
              <c:numCache>
                <c:formatCode>General</c:formatCode>
                <c:ptCount val="2"/>
                <c:pt idx="0">
                  <c:v>-9.7633542219194125E-2</c:v>
                </c:pt>
                <c:pt idx="1">
                  <c:v>0.47538194969157499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B-203D-4FF9-B4B6-6E2BB902DD07}"/>
            </c:ext>
          </c:extLst>
        </c:ser>
        <c:ser>
          <c:idx val="17"/>
          <c:order val="17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rgbClr val="00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C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FF00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D-203D-4FF9-B4B6-6E2BB902DD07}"/>
              </c:ext>
            </c:extLst>
          </c:dPt>
          <c:xVal>
            <c:numRef>
              <c:f>'5. Peter b'!$AF$13:$AF$14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b'!$AG$13:$AG$14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2E-203D-4FF9-B4B6-6E2BB902DD07}"/>
            </c:ext>
          </c:extLst>
        </c:ser>
        <c:ser>
          <c:idx val="18"/>
          <c:order val="18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marker>
            <c:symbol val="none"/>
          </c:marker>
          <c:dPt>
            <c:idx val="1"/>
            <c:marker>
              <c:symbol val="circle"/>
              <c:size val="10"/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2F-203D-4FF9-B4B6-6E2BB902DD07}"/>
              </c:ext>
            </c:extLst>
          </c:dPt>
          <c:xVal>
            <c:numRef>
              <c:f>'5. Peter b'!$AF$15:$AF$16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b'!$AG$15:$AG$16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0-203D-4FF9-B4B6-6E2BB902DD07}"/>
            </c:ext>
          </c:extLst>
        </c:ser>
        <c:ser>
          <c:idx val="19"/>
          <c:order val="19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marker>
            <c:symbol val="none"/>
          </c:marker>
          <c:dPt>
            <c:idx val="0"/>
            <c:marker>
              <c:symbol val="circle"/>
              <c:size val="10"/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1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2-203D-4FF9-B4B6-6E2BB902DD07}"/>
              </c:ext>
            </c:extLst>
          </c:dPt>
          <c:xVal>
            <c:numRef>
              <c:f>'5. Peter b'!$AF$17:$AF$18</c:f>
              <c:numCache>
                <c:formatCode>General</c:formatCode>
                <c:ptCount val="2"/>
                <c:pt idx="0">
                  <c:v>-0.96120003054704217</c:v>
                </c:pt>
                <c:pt idx="1">
                  <c:v>4.0479113167328114E-2</c:v>
                </c:pt>
              </c:numCache>
            </c:numRef>
          </c:xVal>
          <c:yVal>
            <c:numRef>
              <c:f>'5. Peter b'!$AG$17:$AG$18</c:f>
              <c:numCache>
                <c:formatCode>General</c:formatCode>
                <c:ptCount val="2"/>
                <c:pt idx="0">
                  <c:v>-0.93470674537430853</c:v>
                </c:pt>
                <c:pt idx="1">
                  <c:v>0.47538194969157499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3-203D-4FF9-B4B6-6E2BB902DD07}"/>
            </c:ext>
          </c:extLst>
        </c:ser>
        <c:ser>
          <c:idx val="20"/>
          <c:order val="20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marker>
            <c:symbol val="none"/>
          </c:marker>
          <c:dPt>
            <c:idx val="0"/>
            <c:marker>
              <c:symbol val="circle"/>
              <c:size val="10"/>
              <c:spPr>
                <a:solidFill>
                  <a:srgbClr val="00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4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5-203D-4FF9-B4B6-6E2BB902DD07}"/>
              </c:ext>
            </c:extLst>
          </c:dPt>
          <c:xVal>
            <c:numRef>
              <c:f>'5. Peter b'!$AF$19:$AF$20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b'!$AG$19:$AG$20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6-203D-4FF9-B4B6-6E2BB902DD07}"/>
            </c:ext>
          </c:extLst>
        </c:ser>
        <c:ser>
          <c:idx val="21"/>
          <c:order val="21"/>
          <c:spPr>
            <a:ln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7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FF00"/>
                </a:solidFill>
              </c:spPr>
            </c:marker>
            <c:bubble3D val="0"/>
            <c:spPr>
              <a:ln w="19050">
                <a:solidFill>
                  <a:schemeClr val="tx2">
                    <a:lumMod val="20000"/>
                    <a:lumOff val="80000"/>
                  </a:schemeClr>
                </a:solidFill>
                <a:prstDash val="sys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39-203D-4FF9-B4B6-6E2BB902DD07}"/>
              </c:ext>
            </c:extLst>
          </c:dPt>
          <c:xVal>
            <c:numRef>
              <c:f>'5. Peter b'!$AF$21:$AF$22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b'!$AG$21:$AG$22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A-203D-4FF9-B4B6-6E2BB902DD07}"/>
            </c:ext>
          </c:extLst>
        </c:ser>
        <c:ser>
          <c:idx val="22"/>
          <c:order val="22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B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FF00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C-203D-4FF9-B4B6-6E2BB902DD07}"/>
              </c:ext>
            </c:extLst>
          </c:dPt>
          <c:xVal>
            <c:numRef>
              <c:f>'5. Peter b'!$AF$23:$AF$24</c:f>
              <c:numCache>
                <c:formatCode>General</c:formatCode>
                <c:ptCount val="2"/>
                <c:pt idx="0">
                  <c:v>-0.54156490527403234</c:v>
                </c:pt>
                <c:pt idx="1">
                  <c:v>4.0479113167328114E-2</c:v>
                </c:pt>
              </c:numCache>
            </c:numRef>
          </c:xVal>
          <c:yVal>
            <c:numRef>
              <c:f>'5. Peter b'!$AG$23:$AG$24</c:f>
              <c:numCache>
                <c:formatCode>General</c:formatCode>
                <c:ptCount val="2"/>
                <c:pt idx="0">
                  <c:v>1.6305151954265376</c:v>
                </c:pt>
                <c:pt idx="1">
                  <c:v>0.47538194969157499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3D-203D-4FF9-B4B6-6E2BB902DD07}"/>
            </c:ext>
          </c:extLst>
        </c:ser>
        <c:ser>
          <c:idx val="23"/>
          <c:order val="23"/>
          <c:spPr>
            <a:ln w="19050">
              <a:solidFill>
                <a:schemeClr val="tx2">
                  <a:lumMod val="20000"/>
                  <a:lumOff val="80000"/>
                </a:schemeClr>
              </a:solidFill>
              <a:prstDash val="sysDash"/>
            </a:ln>
          </c:spPr>
          <c:dPt>
            <c:idx val="0"/>
            <c:marker>
              <c:symbol val="circle"/>
              <c:size val="10"/>
              <c:spPr>
                <a:solidFill>
                  <a:schemeClr val="bg1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E-203D-4FF9-B4B6-6E2BB902DD07}"/>
              </c:ext>
            </c:extLst>
          </c:dPt>
          <c:dPt>
            <c:idx val="1"/>
            <c:marker>
              <c:symbol val="circle"/>
              <c:size val="10"/>
              <c:spPr>
                <a:solidFill>
                  <a:srgbClr val="00FFFF"/>
                </a:solidFill>
              </c:spPr>
            </c:marker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3F-203D-4FF9-B4B6-6E2BB902DD07}"/>
              </c:ext>
            </c:extLst>
          </c:dPt>
          <c:xVal>
            <c:numRef>
              <c:f>'5. Peter b'!$AF$25:$AF$26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xVal>
          <c:yVal>
            <c:numRef>
              <c:f>'5. Peter b'!$AG$25:$AG$26</c:f>
              <c:numCache>
                <c:formatCode>General</c:formatCode>
                <c:ptCount val="2"/>
                <c:pt idx="0">
                  <c:v>-2</c:v>
                </c:pt>
                <c:pt idx="1">
                  <c:v>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40-203D-4FF9-B4B6-6E2BB902DD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0948416"/>
        <c:axId val="-90943520"/>
      </c:scatterChart>
      <c:valAx>
        <c:axId val="-90948416"/>
        <c:scaling>
          <c:orientation val="minMax"/>
          <c:max val="2"/>
          <c:min val="-2"/>
        </c:scaling>
        <c:delete val="1"/>
        <c:axPos val="b"/>
        <c:numFmt formatCode="General" sourceLinked="1"/>
        <c:majorTickMark val="out"/>
        <c:minorTickMark val="none"/>
        <c:tickLblPos val="none"/>
        <c:crossAx val="-90943520"/>
        <c:crosses val="autoZero"/>
        <c:crossBetween val="midCat"/>
      </c:valAx>
      <c:valAx>
        <c:axId val="-90943520"/>
        <c:scaling>
          <c:orientation val="minMax"/>
          <c:max val="2"/>
          <c:min val="-2"/>
        </c:scaling>
        <c:delete val="1"/>
        <c:axPos val="l"/>
        <c:numFmt formatCode="General" sourceLinked="1"/>
        <c:majorTickMark val="out"/>
        <c:minorTickMark val="none"/>
        <c:tickLblPos val="none"/>
        <c:crossAx val="-9094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[0]!BereichDemo1Namen</c:f>
              <c:strCache>
                <c:ptCount val="4"/>
                <c:pt idx="0">
                  <c:v>Januar 2016</c:v>
                </c:pt>
                <c:pt idx="1">
                  <c:v>Februar 2016</c:v>
                </c:pt>
                <c:pt idx="2">
                  <c:v>März 2016</c:v>
                </c:pt>
                <c:pt idx="3">
                  <c:v>April 2016</c:v>
                </c:pt>
              </c:strCache>
            </c:strRef>
          </c:cat>
          <c:val>
            <c:numRef>
              <c:f>[0]!BereichDemo1Werte</c:f>
              <c:numCache>
                <c:formatCode>General</c:formatCode>
                <c:ptCount val="4"/>
                <c:pt idx="0">
                  <c:v>49.4</c:v>
                </c:pt>
                <c:pt idx="1">
                  <c:v>36.1</c:v>
                </c:pt>
                <c:pt idx="2">
                  <c:v>74.099999999999994</c:v>
                </c:pt>
                <c:pt idx="3">
                  <c:v>116.85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658955472"/>
        <c:axId val="-1658954384"/>
      </c:lineChart>
      <c:catAx>
        <c:axId val="-1658955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1658954384"/>
        <c:crosses val="autoZero"/>
        <c:auto val="1"/>
        <c:lblAlgn val="ctr"/>
        <c:lblOffset val="100"/>
        <c:noMultiLvlLbl val="0"/>
      </c:catAx>
      <c:valAx>
        <c:axId val="-1658954384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1658955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Regenmengen</c:v>
          </c:tx>
          <c:invertIfNegative val="0"/>
          <c:cat>
            <c:strRef>
              <c:f>[0]!BereichDemo2Namen</c:f>
              <c:strCache>
                <c:ptCount val="1"/>
                <c:pt idx="0">
                  <c:v>Januar 2017</c:v>
                </c:pt>
              </c:strCache>
            </c:strRef>
          </c:cat>
          <c:val>
            <c:numRef>
              <c:f>[0]!BereichDemo2Werte</c:f>
              <c:numCache>
                <c:formatCode>General</c:formatCode>
                <c:ptCount val="1"/>
                <c:pt idx="0">
                  <c:v>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732-450D-84B5-CB5CB6E1A1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90972352"/>
        <c:axId val="-90970720"/>
      </c:barChart>
      <c:catAx>
        <c:axId val="-90972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0970720"/>
        <c:crosses val="autoZero"/>
        <c:auto val="1"/>
        <c:lblAlgn val="ctr"/>
        <c:lblOffset val="100"/>
        <c:noMultiLvlLbl val="0"/>
      </c:catAx>
      <c:valAx>
        <c:axId val="-90970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909723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'8. Rene'!$D$1</c:f>
              <c:strCache>
                <c:ptCount val="1"/>
                <c:pt idx="0">
                  <c:v>Erlöse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[0]!Datumsangaben7</c:f>
              <c:numCache>
                <c:formatCode>m/d/yyyy</c:formatCode>
                <c:ptCount val="7"/>
                <c:pt idx="0">
                  <c:v>43084</c:v>
                </c:pt>
                <c:pt idx="1">
                  <c:v>43085</c:v>
                </c:pt>
                <c:pt idx="2">
                  <c:v>43086</c:v>
                </c:pt>
                <c:pt idx="3">
                  <c:v>43087</c:v>
                </c:pt>
                <c:pt idx="4">
                  <c:v>43088</c:v>
                </c:pt>
                <c:pt idx="5">
                  <c:v>43089</c:v>
                </c:pt>
                <c:pt idx="6">
                  <c:v>43090</c:v>
                </c:pt>
              </c:numCache>
            </c:numRef>
          </c:cat>
          <c:val>
            <c:numRef>
              <c:f>[0]!Erlöse7</c:f>
              <c:numCache>
                <c:formatCode>_-* #,##0.00\ [$€-407]_-;\-* #,##0.00\ [$€-407]_-;_-* "-"??\ [$€-407]_-;_-@_-</c:formatCode>
                <c:ptCount val="7"/>
                <c:pt idx="0">
                  <c:v>13366</c:v>
                </c:pt>
                <c:pt idx="1">
                  <c:v>31008</c:v>
                </c:pt>
                <c:pt idx="2">
                  <c:v>22066</c:v>
                </c:pt>
                <c:pt idx="3">
                  <c:v>52330</c:v>
                </c:pt>
                <c:pt idx="4">
                  <c:v>13742</c:v>
                </c:pt>
                <c:pt idx="5">
                  <c:v>20728</c:v>
                </c:pt>
                <c:pt idx="6">
                  <c:v>54966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80A-4ABD-A127-3CC86B24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0965824"/>
        <c:axId val="-90984864"/>
      </c:lineChart>
      <c:dateAx>
        <c:axId val="-9096582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84864"/>
        <c:crosses val="autoZero"/>
        <c:auto val="1"/>
        <c:lblOffset val="100"/>
        <c:baseTimeUnit val="days"/>
      </c:dateAx>
      <c:valAx>
        <c:axId val="-9098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.00\ [$€-407]_-;\-* #,##0.00\ [$€-407]_-;_-* &quot;-&quot;??\ [$€-407]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65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'9. Rene Alterspyramide'!$AD$12</c:f>
          <c:strCache>
            <c:ptCount val="1"/>
            <c:pt idx="0">
              <c:v>Alterspyramide für das Jahr 2060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'9. Rene Alterspyramide'!$AD$15</c:f>
              <c:strCache>
                <c:ptCount val="1"/>
                <c:pt idx="0">
                  <c:v>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'9. Rene Alterspyramide'!$AE$14:$AX$14</c:f>
              <c:strCache>
                <c:ptCount val="20"/>
                <c:pt idx="0">
                  <c:v>0 - 5</c:v>
                </c:pt>
                <c:pt idx="1">
                  <c:v>5 - 10</c:v>
                </c:pt>
                <c:pt idx="2">
                  <c:v>10 - 15</c:v>
                </c:pt>
                <c:pt idx="3">
                  <c:v>15 - 20</c:v>
                </c:pt>
                <c:pt idx="4">
                  <c:v>20 - 25</c:v>
                </c:pt>
                <c:pt idx="5">
                  <c:v>25 - 30</c:v>
                </c:pt>
                <c:pt idx="6">
                  <c:v>30 - 35</c:v>
                </c:pt>
                <c:pt idx="7">
                  <c:v>35 - 40</c:v>
                </c:pt>
                <c:pt idx="8">
                  <c:v>40 - 45</c:v>
                </c:pt>
                <c:pt idx="9">
                  <c:v>45 - 50</c:v>
                </c:pt>
                <c:pt idx="10">
                  <c:v>50 - 55</c:v>
                </c:pt>
                <c:pt idx="11">
                  <c:v>55 - 60</c:v>
                </c:pt>
                <c:pt idx="12">
                  <c:v>60 - 65</c:v>
                </c:pt>
                <c:pt idx="13">
                  <c:v>65 - 70</c:v>
                </c:pt>
                <c:pt idx="14">
                  <c:v>70 - 75</c:v>
                </c:pt>
                <c:pt idx="15">
                  <c:v>75 - 80</c:v>
                </c:pt>
                <c:pt idx="16">
                  <c:v>80 - 85</c:v>
                </c:pt>
                <c:pt idx="17">
                  <c:v>85 - 90</c:v>
                </c:pt>
                <c:pt idx="18">
                  <c:v>90 - 95</c:v>
                </c:pt>
                <c:pt idx="19">
                  <c:v>95 u. älter</c:v>
                </c:pt>
              </c:strCache>
            </c:strRef>
          </c:cat>
          <c:val>
            <c:numRef>
              <c:f>'9. Rene Alterspyramide'!$AE$15:$AX$15</c:f>
              <c:numCache>
                <c:formatCode>#,##0</c:formatCode>
                <c:ptCount val="20"/>
                <c:pt idx="0">
                  <c:v>1221</c:v>
                </c:pt>
                <c:pt idx="1">
                  <c:v>1279</c:v>
                </c:pt>
                <c:pt idx="2">
                  <c:v>1317</c:v>
                </c:pt>
                <c:pt idx="3">
                  <c:v>1360</c:v>
                </c:pt>
                <c:pt idx="4">
                  <c:v>1469</c:v>
                </c:pt>
                <c:pt idx="5">
                  <c:v>1608</c:v>
                </c:pt>
                <c:pt idx="6">
                  <c:v>1733</c:v>
                </c:pt>
                <c:pt idx="7">
                  <c:v>1852</c:v>
                </c:pt>
                <c:pt idx="8">
                  <c:v>1907</c:v>
                </c:pt>
                <c:pt idx="9">
                  <c:v>1898</c:v>
                </c:pt>
                <c:pt idx="10">
                  <c:v>1917</c:v>
                </c:pt>
                <c:pt idx="11">
                  <c:v>1974</c:v>
                </c:pt>
                <c:pt idx="12">
                  <c:v>2100</c:v>
                </c:pt>
                <c:pt idx="13">
                  <c:v>2073</c:v>
                </c:pt>
                <c:pt idx="14">
                  <c:v>2238</c:v>
                </c:pt>
                <c:pt idx="15">
                  <c:v>1929</c:v>
                </c:pt>
                <c:pt idx="16">
                  <c:v>1535</c:v>
                </c:pt>
                <c:pt idx="17">
                  <c:v>1087</c:v>
                </c:pt>
                <c:pt idx="18">
                  <c:v>787</c:v>
                </c:pt>
                <c:pt idx="19">
                  <c:v>365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D3E-45DC-9DBC-5F0BCD8399C1}"/>
            </c:ext>
          </c:extLst>
        </c:ser>
        <c:ser>
          <c:idx val="1"/>
          <c:order val="1"/>
          <c:tx>
            <c:strRef>
              <c:f>'9. Rene Alterspyramide'!$AD$16</c:f>
              <c:strCache>
                <c:ptCount val="1"/>
                <c:pt idx="0">
                  <c:v>w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'9. Rene Alterspyramide'!$AE$14:$AX$14</c:f>
              <c:strCache>
                <c:ptCount val="20"/>
                <c:pt idx="0">
                  <c:v>0 - 5</c:v>
                </c:pt>
                <c:pt idx="1">
                  <c:v>5 - 10</c:v>
                </c:pt>
                <c:pt idx="2">
                  <c:v>10 - 15</c:v>
                </c:pt>
                <c:pt idx="3">
                  <c:v>15 - 20</c:v>
                </c:pt>
                <c:pt idx="4">
                  <c:v>20 - 25</c:v>
                </c:pt>
                <c:pt idx="5">
                  <c:v>25 - 30</c:v>
                </c:pt>
                <c:pt idx="6">
                  <c:v>30 - 35</c:v>
                </c:pt>
                <c:pt idx="7">
                  <c:v>35 - 40</c:v>
                </c:pt>
                <c:pt idx="8">
                  <c:v>40 - 45</c:v>
                </c:pt>
                <c:pt idx="9">
                  <c:v>45 - 50</c:v>
                </c:pt>
                <c:pt idx="10">
                  <c:v>50 - 55</c:v>
                </c:pt>
                <c:pt idx="11">
                  <c:v>55 - 60</c:v>
                </c:pt>
                <c:pt idx="12">
                  <c:v>60 - 65</c:v>
                </c:pt>
                <c:pt idx="13">
                  <c:v>65 - 70</c:v>
                </c:pt>
                <c:pt idx="14">
                  <c:v>70 - 75</c:v>
                </c:pt>
                <c:pt idx="15">
                  <c:v>75 - 80</c:v>
                </c:pt>
                <c:pt idx="16">
                  <c:v>80 - 85</c:v>
                </c:pt>
                <c:pt idx="17">
                  <c:v>85 - 90</c:v>
                </c:pt>
                <c:pt idx="18">
                  <c:v>90 - 95</c:v>
                </c:pt>
                <c:pt idx="19">
                  <c:v>95 u. älter</c:v>
                </c:pt>
              </c:strCache>
            </c:strRef>
          </c:cat>
          <c:val>
            <c:numRef>
              <c:f>'9. Rene Alterspyramide'!$AE$16:$AX$16</c:f>
              <c:numCache>
                <c:formatCode>#,##0</c:formatCode>
                <c:ptCount val="20"/>
                <c:pt idx="0">
                  <c:v>-1156</c:v>
                </c:pt>
                <c:pt idx="1">
                  <c:v>-1211</c:v>
                </c:pt>
                <c:pt idx="2">
                  <c:v>-1246</c:v>
                </c:pt>
                <c:pt idx="3">
                  <c:v>-1295</c:v>
                </c:pt>
                <c:pt idx="4">
                  <c:v>-1420</c:v>
                </c:pt>
                <c:pt idx="5">
                  <c:v>-1562</c:v>
                </c:pt>
                <c:pt idx="6">
                  <c:v>-1684</c:v>
                </c:pt>
                <c:pt idx="7">
                  <c:v>-1801</c:v>
                </c:pt>
                <c:pt idx="8">
                  <c:v>-1858</c:v>
                </c:pt>
                <c:pt idx="9">
                  <c:v>-1855</c:v>
                </c:pt>
                <c:pt idx="10">
                  <c:v>-1883</c:v>
                </c:pt>
                <c:pt idx="11">
                  <c:v>-1958</c:v>
                </c:pt>
                <c:pt idx="12">
                  <c:v>-2113</c:v>
                </c:pt>
                <c:pt idx="13">
                  <c:v>-2132</c:v>
                </c:pt>
                <c:pt idx="14">
                  <c:v>-2368</c:v>
                </c:pt>
                <c:pt idx="15">
                  <c:v>-2184</c:v>
                </c:pt>
                <c:pt idx="16">
                  <c:v>-1910</c:v>
                </c:pt>
                <c:pt idx="17">
                  <c:v>-1528</c:v>
                </c:pt>
                <c:pt idx="18">
                  <c:v>-1220</c:v>
                </c:pt>
                <c:pt idx="19">
                  <c:v>-619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D3E-45DC-9DBC-5F0BCD839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-90977248"/>
        <c:axId val="-90983232"/>
      </c:barChart>
      <c:catAx>
        <c:axId val="-90977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83232"/>
        <c:crosses val="autoZero"/>
        <c:auto val="1"/>
        <c:lblAlgn val="ctr"/>
        <c:lblOffset val="100"/>
        <c:noMultiLvlLbl val="0"/>
      </c:catAx>
      <c:valAx>
        <c:axId val="-90983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-90977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chart" Target="../charts/chart8.xml"/><Relationship Id="rId7" Type="http://schemas.openxmlformats.org/officeDocument/2006/relationships/hyperlink" Target="https://youtu.be/B33Wk24MTPc" TargetMode="Externa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hyperlink" Target="https://youtu.be/n8IKXFoPdSM" TargetMode="External"/><Relationship Id="rId11" Type="http://schemas.openxmlformats.org/officeDocument/2006/relationships/image" Target="../media/image4.png"/><Relationship Id="rId5" Type="http://schemas.openxmlformats.org/officeDocument/2006/relationships/hyperlink" Target="https://www.youtube.com/channel/UCABOBqS3y8Xn_o7bXvH-j2Q" TargetMode="External"/><Relationship Id="rId10" Type="http://schemas.openxmlformats.org/officeDocument/2006/relationships/image" Target="../media/image3.png"/><Relationship Id="rId4" Type="http://schemas.openxmlformats.org/officeDocument/2006/relationships/hyperlink" Target="https://www.youtube.com/channel/UCABOBqS3y8Xn_o7bXvH-j2Q?sub_confirmation=1" TargetMode="External"/><Relationship Id="rId9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7.emf"/><Relationship Id="rId1" Type="http://schemas.openxmlformats.org/officeDocument/2006/relationships/image" Target="../media/image8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2.emf"/><Relationship Id="rId1" Type="http://schemas.openxmlformats.org/officeDocument/2006/relationships/image" Target="../media/image13.emf"/><Relationship Id="rId5" Type="http://schemas.openxmlformats.org/officeDocument/2006/relationships/image" Target="../media/image10.emf"/><Relationship Id="rId4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476250</xdr:colOff>
      <xdr:row>0</xdr:row>
      <xdr:rowOff>95250</xdr:rowOff>
    </xdr:from>
    <xdr:to>
      <xdr:col>14</xdr:col>
      <xdr:colOff>457200</xdr:colOff>
      <xdr:row>30</xdr:row>
      <xdr:rowOff>171450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728661</xdr:colOff>
      <xdr:row>8</xdr:row>
      <xdr:rowOff>9525</xdr:rowOff>
    </xdr:from>
    <xdr:to>
      <xdr:col>26</xdr:col>
      <xdr:colOff>123825</xdr:colOff>
      <xdr:row>39</xdr:row>
      <xdr:rowOff>104775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66675</xdr:colOff>
      <xdr:row>34</xdr:row>
      <xdr:rowOff>19050</xdr:rowOff>
    </xdr:from>
    <xdr:to>
      <xdr:col>13</xdr:col>
      <xdr:colOff>276225</xdr:colOff>
      <xdr:row>56</xdr:row>
      <xdr:rowOff>133349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127907</xdr:colOff>
      <xdr:row>12</xdr:row>
      <xdr:rowOff>21090</xdr:rowOff>
    </xdr:from>
    <xdr:to>
      <xdr:col>13</xdr:col>
      <xdr:colOff>127907</xdr:colOff>
      <xdr:row>26</xdr:row>
      <xdr:rowOff>97290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685800</xdr:colOff>
      <xdr:row>12</xdr:row>
      <xdr:rowOff>23812</xdr:rowOff>
    </xdr:from>
    <xdr:to>
      <xdr:col>6</xdr:col>
      <xdr:colOff>685800</xdr:colOff>
      <xdr:row>26</xdr:row>
      <xdr:rowOff>100012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814387</xdr:colOff>
      <xdr:row>5</xdr:row>
      <xdr:rowOff>119061</xdr:rowOff>
    </xdr:from>
    <xdr:to>
      <xdr:col>3</xdr:col>
      <xdr:colOff>28575</xdr:colOff>
      <xdr:row>17</xdr:row>
      <xdr:rowOff>111919</xdr:rowOff>
    </xdr:to>
    <xdr:grpSp>
      <xdr:nvGrpSpPr>
        <xdr:cNvPr id="2" name="Group 22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pSpPr/>
      </xdr:nvGrpSpPr>
      <xdr:grpSpPr>
        <a:xfrm>
          <a:off x="814387" y="1071561"/>
          <a:ext cx="1824038" cy="2278858"/>
          <a:chOff x="595312" y="3352798"/>
          <a:chExt cx="1824038" cy="2278858"/>
        </a:xfrm>
      </xdr:grpSpPr>
      <xdr:grpSp>
        <xdr:nvGrpSpPr>
          <xdr:cNvPr id="3" name="Group 21">
            <a:extLst>
              <a:ext uri="{FF2B5EF4-FFF2-40B4-BE49-F238E27FC236}">
                <a16:creationId xmlns:a16="http://schemas.microsoft.com/office/drawing/2014/main" xmlns="" id="{00000000-0008-0000-0200-000003000000}"/>
              </a:ext>
            </a:extLst>
          </xdr:cNvPr>
          <xdr:cNvGrpSpPr/>
        </xdr:nvGrpSpPr>
        <xdr:grpSpPr>
          <a:xfrm>
            <a:off x="595312" y="3352798"/>
            <a:ext cx="1824038" cy="1828800"/>
            <a:chOff x="595312" y="3352798"/>
            <a:chExt cx="1824038" cy="1828800"/>
          </a:xfrm>
        </xdr:grpSpPr>
        <xdr:graphicFrame macro="">
          <xdr:nvGraphicFramePr>
            <xdr:cNvPr id="5" name="Chart 14">
              <a:extLst>
                <a:ext uri="{FF2B5EF4-FFF2-40B4-BE49-F238E27FC236}">
                  <a16:creationId xmlns:a16="http://schemas.microsoft.com/office/drawing/2014/main" xmlns="" id="{00000000-0008-0000-0200-000005000000}"/>
                </a:ext>
              </a:extLst>
            </xdr:cNvPr>
            <xdr:cNvGraphicFramePr/>
          </xdr:nvGraphicFramePr>
          <xdr:xfrm>
            <a:off x="595312" y="3352798"/>
            <a:ext cx="1824038" cy="18288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sp macro="" textlink="$B$2">
          <xdr:nvSpPr>
            <xdr:cNvPr id="6" name="TextBox 2">
              <a:extLst>
                <a:ext uri="{FF2B5EF4-FFF2-40B4-BE49-F238E27FC236}">
                  <a16:creationId xmlns:a16="http://schemas.microsoft.com/office/drawing/2014/main" xmlns="" id="{00000000-0008-0000-0200-000006000000}"/>
                </a:ext>
              </a:extLst>
            </xdr:cNvPr>
            <xdr:cNvSpPr txBox="1"/>
          </xdr:nvSpPr>
          <xdr:spPr>
            <a:xfrm>
              <a:off x="973931" y="3993356"/>
              <a:ext cx="1066800" cy="5619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fld id="{1FEB353D-48DC-4602-B612-A0797FC3C1BA}" type="TxLink">
                <a:rPr lang="en-US" sz="3000" b="0" i="0" u="none" strike="noStrike">
                  <a:solidFill>
                    <a:schemeClr val="accent1">
                      <a:lumMod val="75000"/>
                    </a:schemeClr>
                  </a:solidFill>
                  <a:latin typeface="Impact" panose="020B0806030902050204" pitchFamily="34" charset="0"/>
                </a:rPr>
                <a:pPr algn="ctr"/>
                <a:t>95%</a:t>
              </a:fld>
              <a:endParaRPr lang="en-US" sz="3000">
                <a:solidFill>
                  <a:schemeClr val="accent1">
                    <a:lumMod val="75000"/>
                  </a:schemeClr>
                </a:solidFill>
                <a:latin typeface="Impact" panose="020B0806030902050204" pitchFamily="34" charset="0"/>
              </a:endParaRPr>
            </a:p>
          </xdr:txBody>
        </xdr:sp>
      </xdr:grpSp>
      <xdr:sp macro="" textlink="$A$2">
        <xdr:nvSpPr>
          <xdr:cNvPr id="4" name="TextBox 3">
            <a:extLst>
              <a:ext uri="{FF2B5EF4-FFF2-40B4-BE49-F238E27FC236}">
                <a16:creationId xmlns:a16="http://schemas.microsoft.com/office/drawing/2014/main" xmlns="" id="{00000000-0008-0000-0200-000004000000}"/>
              </a:ext>
            </a:extLst>
          </xdr:cNvPr>
          <xdr:cNvSpPr txBox="1"/>
        </xdr:nvSpPr>
        <xdr:spPr>
          <a:xfrm>
            <a:off x="659606" y="5069681"/>
            <a:ext cx="1695450" cy="5619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indent="0" algn="ctr"/>
            <a:fld id="{3393B0AD-22E1-4CDC-9A41-D834E1BE9E22}" type="TxLink">
              <a:rPr lang="en-US" sz="1500" b="1" i="0" u="none" strike="noStrike">
                <a:solidFill>
                  <a:schemeClr val="accent1">
                    <a:lumMod val="7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pPr marL="0" indent="0" algn="ctr"/>
              <a:t>Service Level%</a:t>
            </a:fld>
            <a:endParaRPr lang="en-US" sz="1500" b="1" i="0" u="none" strike="noStrike">
              <a:solidFill>
                <a:schemeClr val="accent1">
                  <a:lumMod val="7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4</xdr:col>
      <xdr:colOff>40481</xdr:colOff>
      <xdr:row>5</xdr:row>
      <xdr:rowOff>109537</xdr:rowOff>
    </xdr:from>
    <xdr:to>
      <xdr:col>7</xdr:col>
      <xdr:colOff>35719</xdr:colOff>
      <xdr:row>17</xdr:row>
      <xdr:rowOff>121443</xdr:rowOff>
    </xdr:to>
    <xdr:grpSp>
      <xdr:nvGrpSpPr>
        <xdr:cNvPr id="7" name="Group 23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pSpPr/>
      </xdr:nvGrpSpPr>
      <xdr:grpSpPr>
        <a:xfrm>
          <a:off x="3259931" y="1062037"/>
          <a:ext cx="1824038" cy="2297906"/>
          <a:chOff x="3267075" y="3286125"/>
          <a:chExt cx="1824038" cy="2297906"/>
        </a:xfrm>
      </xdr:grpSpPr>
      <xdr:grpSp>
        <xdr:nvGrpSpPr>
          <xdr:cNvPr id="8" name="Group 20">
            <a:extLst>
              <a:ext uri="{FF2B5EF4-FFF2-40B4-BE49-F238E27FC236}">
                <a16:creationId xmlns:a16="http://schemas.microsoft.com/office/drawing/2014/main" xmlns="" id="{00000000-0008-0000-0200-000008000000}"/>
              </a:ext>
            </a:extLst>
          </xdr:cNvPr>
          <xdr:cNvGrpSpPr/>
        </xdr:nvGrpSpPr>
        <xdr:grpSpPr>
          <a:xfrm>
            <a:off x="3267075" y="3286125"/>
            <a:ext cx="1824038" cy="1828800"/>
            <a:chOff x="3267075" y="3286125"/>
            <a:chExt cx="1824038" cy="1828800"/>
          </a:xfrm>
        </xdr:grpSpPr>
        <xdr:graphicFrame macro="">
          <xdr:nvGraphicFramePr>
            <xdr:cNvPr id="10" name="Chart 15">
              <a:extLst>
                <a:ext uri="{FF2B5EF4-FFF2-40B4-BE49-F238E27FC236}">
                  <a16:creationId xmlns:a16="http://schemas.microsoft.com/office/drawing/2014/main" xmlns="" id="{00000000-0008-0000-0200-00000A000000}"/>
                </a:ext>
              </a:extLst>
            </xdr:cNvPr>
            <xdr:cNvGraphicFramePr>
              <a:graphicFrameLocks/>
            </xdr:cNvGraphicFramePr>
          </xdr:nvGraphicFramePr>
          <xdr:xfrm>
            <a:off x="3267075" y="3286125"/>
            <a:ext cx="1824038" cy="18288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$B$3">
          <xdr:nvSpPr>
            <xdr:cNvPr id="11" name="TextBox 7">
              <a:extLst>
                <a:ext uri="{FF2B5EF4-FFF2-40B4-BE49-F238E27FC236}">
                  <a16:creationId xmlns:a16="http://schemas.microsoft.com/office/drawing/2014/main" xmlns="" id="{00000000-0008-0000-0200-00000B000000}"/>
                </a:ext>
              </a:extLst>
            </xdr:cNvPr>
            <xdr:cNvSpPr txBox="1"/>
          </xdr:nvSpPr>
          <xdr:spPr>
            <a:xfrm>
              <a:off x="3645694" y="3917156"/>
              <a:ext cx="1066800" cy="5619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marL="0" indent="0" algn="ctr"/>
              <a:fld id="{3D934665-545D-4879-BD98-FED0481F88BA}" type="TxLink">
                <a:rPr lang="en-US" sz="3000" b="0" i="0" u="none" strike="noStrike">
                  <a:solidFill>
                    <a:schemeClr val="accent6">
                      <a:lumMod val="75000"/>
                    </a:schemeClr>
                  </a:solidFill>
                  <a:latin typeface="Impact" panose="020B0806030902050204" pitchFamily="34" charset="0"/>
                  <a:ea typeface="+mn-ea"/>
                  <a:cs typeface="+mn-cs"/>
                </a:rPr>
                <a:pPr marL="0" indent="0" algn="ctr"/>
                <a:t>65%</a:t>
              </a:fld>
              <a:endParaRPr lang="en-US" sz="3000" b="0" i="0" u="none" strike="noStrike">
                <a:solidFill>
                  <a:schemeClr val="accent6">
                    <a:lumMod val="75000"/>
                  </a:schemeClr>
                </a:solidFill>
                <a:latin typeface="Impact" panose="020B0806030902050204" pitchFamily="34" charset="0"/>
                <a:ea typeface="+mn-ea"/>
                <a:cs typeface="+mn-cs"/>
              </a:endParaRPr>
            </a:p>
          </xdr:txBody>
        </xdr:sp>
      </xdr:grpSp>
      <xdr:sp macro="" textlink="$A$3">
        <xdr:nvSpPr>
          <xdr:cNvPr id="9" name="TextBox 8">
            <a:extLst>
              <a:ext uri="{FF2B5EF4-FFF2-40B4-BE49-F238E27FC236}">
                <a16:creationId xmlns:a16="http://schemas.microsoft.com/office/drawing/2014/main" xmlns="" id="{00000000-0008-0000-0200-000009000000}"/>
              </a:ext>
            </a:extLst>
          </xdr:cNvPr>
          <xdr:cNvSpPr txBox="1"/>
        </xdr:nvSpPr>
        <xdr:spPr>
          <a:xfrm>
            <a:off x="3331369" y="5022056"/>
            <a:ext cx="1695450" cy="5619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indent="0" algn="ctr"/>
            <a:fld id="{2E138DC3-4883-4114-98D0-4E9CAB03D83B}" type="TxLink">
              <a:rPr lang="en-US" sz="1500" b="1" i="0" u="none" strike="noStrike">
                <a:solidFill>
                  <a:schemeClr val="accent6">
                    <a:lumMod val="7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pPr marL="0" indent="0" algn="ctr"/>
              <a:t>Productivity%</a:t>
            </a:fld>
            <a:endParaRPr lang="en-US" sz="1500" b="1" i="0" u="none" strike="noStrike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8</xdr:col>
      <xdr:colOff>47625</xdr:colOff>
      <xdr:row>5</xdr:row>
      <xdr:rowOff>90487</xdr:rowOff>
    </xdr:from>
    <xdr:to>
      <xdr:col>11</xdr:col>
      <xdr:colOff>428625</xdr:colOff>
      <xdr:row>17</xdr:row>
      <xdr:rowOff>140493</xdr:rowOff>
    </xdr:to>
    <xdr:grpSp>
      <xdr:nvGrpSpPr>
        <xdr:cNvPr id="12" name="Group 24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GrpSpPr/>
      </xdr:nvGrpSpPr>
      <xdr:grpSpPr>
        <a:xfrm>
          <a:off x="5705475" y="1042987"/>
          <a:ext cx="2209800" cy="2336006"/>
          <a:chOff x="5772150" y="3257550"/>
          <a:chExt cx="2209800" cy="2336006"/>
        </a:xfrm>
      </xdr:grpSpPr>
      <xdr:grpSp>
        <xdr:nvGrpSpPr>
          <xdr:cNvPr id="13" name="Group 19">
            <a:extLst>
              <a:ext uri="{FF2B5EF4-FFF2-40B4-BE49-F238E27FC236}">
                <a16:creationId xmlns:a16="http://schemas.microsoft.com/office/drawing/2014/main" xmlns="" id="{00000000-0008-0000-0200-00000D000000}"/>
              </a:ext>
            </a:extLst>
          </xdr:cNvPr>
          <xdr:cNvGrpSpPr/>
        </xdr:nvGrpSpPr>
        <xdr:grpSpPr>
          <a:xfrm>
            <a:off x="5965031" y="3257550"/>
            <a:ext cx="1824038" cy="1828800"/>
            <a:chOff x="5819775" y="3257550"/>
            <a:chExt cx="1824038" cy="1828800"/>
          </a:xfrm>
        </xdr:grpSpPr>
        <xdr:graphicFrame macro="">
          <xdr:nvGraphicFramePr>
            <xdr:cNvPr id="15" name="Chart 16">
              <a:extLst>
                <a:ext uri="{FF2B5EF4-FFF2-40B4-BE49-F238E27FC236}">
                  <a16:creationId xmlns:a16="http://schemas.microsoft.com/office/drawing/2014/main" xmlns="" id="{00000000-0008-0000-0200-00000F000000}"/>
                </a:ext>
              </a:extLst>
            </xdr:cNvPr>
            <xdr:cNvGraphicFramePr>
              <a:graphicFrameLocks/>
            </xdr:cNvGraphicFramePr>
          </xdr:nvGraphicFramePr>
          <xdr:xfrm>
            <a:off x="5819775" y="3257550"/>
            <a:ext cx="1824038" cy="18288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  <xdr:sp macro="" textlink="$B$4">
          <xdr:nvSpPr>
            <xdr:cNvPr id="16" name="TextBox 11">
              <a:extLst>
                <a:ext uri="{FF2B5EF4-FFF2-40B4-BE49-F238E27FC236}">
                  <a16:creationId xmlns:a16="http://schemas.microsoft.com/office/drawing/2014/main" xmlns="" id="{00000000-0008-0000-0200-000010000000}"/>
                </a:ext>
              </a:extLst>
            </xdr:cNvPr>
            <xdr:cNvSpPr txBox="1"/>
          </xdr:nvSpPr>
          <xdr:spPr>
            <a:xfrm>
              <a:off x="6198394" y="3879056"/>
              <a:ext cx="1066800" cy="5619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marL="0" indent="0" algn="ctr"/>
              <a:fld id="{E91465F6-2B2B-4653-8F14-D7F312C03794}" type="TxLink">
                <a:rPr lang="en-US" sz="3000" b="0" i="0" u="none" strike="noStrike">
                  <a:solidFill>
                    <a:schemeClr val="accent2">
                      <a:lumMod val="75000"/>
                    </a:schemeClr>
                  </a:solidFill>
                  <a:latin typeface="Impact" panose="020B0806030902050204" pitchFamily="34" charset="0"/>
                  <a:ea typeface="+mn-ea"/>
                  <a:cs typeface="+mn-cs"/>
                </a:rPr>
                <a:pPr marL="0" indent="0" algn="ctr"/>
                <a:t>32%</a:t>
              </a:fld>
              <a:endParaRPr lang="en-US" sz="3000" b="0" i="0" u="none" strike="noStrike">
                <a:solidFill>
                  <a:schemeClr val="accent2">
                    <a:lumMod val="75000"/>
                  </a:schemeClr>
                </a:solidFill>
                <a:latin typeface="Impact" panose="020B0806030902050204" pitchFamily="34" charset="0"/>
                <a:ea typeface="+mn-ea"/>
                <a:cs typeface="+mn-cs"/>
              </a:endParaRPr>
            </a:p>
          </xdr:txBody>
        </xdr:sp>
      </xdr:grpSp>
      <xdr:sp macro="" textlink="$A$4">
        <xdr:nvSpPr>
          <xdr:cNvPr id="14" name="TextBox 12">
            <a:extLst>
              <a:ext uri="{FF2B5EF4-FFF2-40B4-BE49-F238E27FC236}">
                <a16:creationId xmlns:a16="http://schemas.microsoft.com/office/drawing/2014/main" xmlns="" id="{00000000-0008-0000-0200-00000E000000}"/>
              </a:ext>
            </a:extLst>
          </xdr:cNvPr>
          <xdr:cNvSpPr txBox="1"/>
        </xdr:nvSpPr>
        <xdr:spPr>
          <a:xfrm>
            <a:off x="5772150" y="5031581"/>
            <a:ext cx="2209800" cy="5619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indent="0" algn="ctr"/>
            <a:fld id="{357F82A7-A74F-4358-A6C6-C3C8AA3DA5BA}" type="TxLink">
              <a:rPr lang="en-US" sz="1500" b="1" i="0" u="none" strike="noStrike">
                <a:solidFill>
                  <a:schemeClr val="accent2">
                    <a:lumMod val="7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pPr marL="0" indent="0" algn="ctr"/>
              <a:t>Sales conversion%</a:t>
            </a:fld>
            <a:endParaRPr lang="en-US" sz="1500" b="1" i="0" u="none" strike="noStrike">
              <a:solidFill>
                <a:schemeClr val="accent2">
                  <a:lumMod val="7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</xdr:grpSp>
    <xdr:clientData/>
  </xdr:twoCellAnchor>
  <xdr:oneCellAnchor>
    <xdr:from>
      <xdr:col>0</xdr:col>
      <xdr:colOff>70809</xdr:colOff>
      <xdr:row>18</xdr:row>
      <xdr:rowOff>66675</xdr:rowOff>
    </xdr:from>
    <xdr:ext cx="8640442" cy="847725"/>
    <xdr:sp macro="" textlink="">
      <xdr:nvSpPr>
        <xdr:cNvPr id="17" name="Rectangle 2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SpPr/>
      </xdr:nvSpPr>
      <xdr:spPr>
        <a:xfrm>
          <a:off x="70809" y="3495675"/>
          <a:ext cx="8640442" cy="847725"/>
        </a:xfrm>
        <a:prstGeom prst="rect">
          <a:avLst/>
        </a:prstGeom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wrap="none" lIns="91440" tIns="45720" rIns="91440" bIns="45720" anchor="ctr">
          <a:noAutofit/>
        </a:bodyPr>
        <a:lstStyle/>
        <a:p>
          <a:pPr algn="ctr"/>
          <a:r>
            <a:rPr lang="en-US" sz="5400" b="1" cap="none" spc="50">
              <a:ln w="0"/>
              <a:solidFill>
                <a:srgbClr val="FFFF00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Progress Circle Chart in excel</a:t>
          </a:r>
        </a:p>
      </xdr:txBody>
    </xdr:sp>
    <xdr:clientData/>
  </xdr:oneCellAnchor>
  <xdr:twoCellAnchor>
    <xdr:from>
      <xdr:col>14</xdr:col>
      <xdr:colOff>200025</xdr:colOff>
      <xdr:row>0</xdr:row>
      <xdr:rowOff>114300</xdr:rowOff>
    </xdr:from>
    <xdr:to>
      <xdr:col>18</xdr:col>
      <xdr:colOff>31914</xdr:colOff>
      <xdr:row>20</xdr:row>
      <xdr:rowOff>6352</xdr:rowOff>
    </xdr:to>
    <xdr:grpSp>
      <xdr:nvGrpSpPr>
        <xdr:cNvPr id="18" name="Group 26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GrpSpPr/>
      </xdr:nvGrpSpPr>
      <xdr:grpSpPr>
        <a:xfrm>
          <a:off x="9515475" y="114300"/>
          <a:ext cx="2270289" cy="3702052"/>
          <a:chOff x="7876760" y="41413"/>
          <a:chExt cx="2279814" cy="3702052"/>
        </a:xfrm>
      </xdr:grpSpPr>
      <xdr:sp macro="" textlink="">
        <xdr:nvSpPr>
          <xdr:cNvPr id="19" name="Rectangle 27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xmlns="" id="{00000000-0008-0000-0200-000013000000}"/>
              </a:ext>
            </a:extLst>
          </xdr:cNvPr>
          <xdr:cNvSpPr/>
        </xdr:nvSpPr>
        <xdr:spPr>
          <a:xfrm>
            <a:off x="7886352" y="94813"/>
            <a:ext cx="2269215" cy="3648652"/>
          </a:xfrm>
          <a:prstGeom prst="rect">
            <a:avLst/>
          </a:prstGeom>
          <a:solidFill>
            <a:schemeClr val="tx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050"/>
          </a:p>
        </xdr:txBody>
      </xdr:sp>
      <xdr:sp macro="" textlink="">
        <xdr:nvSpPr>
          <xdr:cNvPr id="20" name="TextBox 28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xmlns="" id="{00000000-0008-0000-0200-000014000000}"/>
              </a:ext>
            </a:extLst>
          </xdr:cNvPr>
          <xdr:cNvSpPr txBox="1"/>
        </xdr:nvSpPr>
        <xdr:spPr>
          <a:xfrm>
            <a:off x="7876760" y="2008471"/>
            <a:ext cx="2250032" cy="66819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sz="1200" b="1" i="0" u="sng">
                <a:solidFill>
                  <a:schemeClr val="bg1"/>
                </a:solidFill>
                <a:effectLst/>
                <a:latin typeface="+mn-lt"/>
                <a:ea typeface="+mn-ea"/>
                <a:cs typeface="+mn-cs"/>
              </a:rPr>
              <a:t>Click</a:t>
            </a:r>
            <a:r>
              <a:rPr lang="en-US" sz="1200" b="1" i="0" u="sng" baseline="0">
                <a:solidFill>
                  <a:schemeClr val="bg1"/>
                </a:solidFill>
                <a:effectLst/>
                <a:latin typeface="+mn-lt"/>
                <a:ea typeface="+mn-ea"/>
                <a:cs typeface="+mn-cs"/>
              </a:rPr>
              <a:t> to Learn Conditional formatting in 3D Chart</a:t>
            </a:r>
            <a:endParaRPr lang="en-US" sz="1100" b="1" u="sng">
              <a:solidFill>
                <a:schemeClr val="bg1"/>
              </a:solidFill>
            </a:endParaRPr>
          </a:p>
        </xdr:txBody>
      </xdr:sp>
      <xdr:sp macro="" textlink="">
        <xdr:nvSpPr>
          <xdr:cNvPr id="21" name="TextBox 29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xmlns="" id="{00000000-0008-0000-0200-000015000000}"/>
              </a:ext>
            </a:extLst>
          </xdr:cNvPr>
          <xdr:cNvSpPr txBox="1"/>
        </xdr:nvSpPr>
        <xdr:spPr>
          <a:xfrm>
            <a:off x="7905535" y="685363"/>
            <a:ext cx="2250032" cy="49443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 u="sng">
                <a:solidFill>
                  <a:schemeClr val="bg1"/>
                </a:solidFill>
              </a:rPr>
              <a:t>Click to learn a moving man KPI chart in excel</a:t>
            </a:r>
          </a:p>
        </xdr:txBody>
      </xdr:sp>
      <xdr:sp macro="" textlink="">
        <xdr:nvSpPr>
          <xdr:cNvPr id="22" name="Rectangle 30">
            <a:extLst>
              <a:ext uri="{FF2B5EF4-FFF2-40B4-BE49-F238E27FC236}">
                <a16:creationId xmlns:a16="http://schemas.microsoft.com/office/drawing/2014/main" xmlns="" id="{00000000-0008-0000-0200-000016000000}"/>
              </a:ext>
            </a:extLst>
          </xdr:cNvPr>
          <xdr:cNvSpPr/>
        </xdr:nvSpPr>
        <xdr:spPr>
          <a:xfrm>
            <a:off x="7878791" y="85863"/>
            <a:ext cx="2277783" cy="591911"/>
          </a:xfrm>
          <a:prstGeom prst="rect">
            <a:avLst/>
          </a:prstGeom>
          <a:solidFill>
            <a:schemeClr val="bg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/>
              <a:t>0</a:t>
            </a:r>
          </a:p>
        </xdr:txBody>
      </xdr:sp>
      <xdr:pic>
        <xdr:nvPicPr>
          <xdr:cNvPr id="23" name="Picture 31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xmlns="" id="{00000000-0008-0000-0200-000017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/>
          <a:srcRect l="5296" r="4053" b="20782"/>
          <a:stretch/>
        </xdr:blipFill>
        <xdr:spPr>
          <a:xfrm>
            <a:off x="7894839" y="112743"/>
            <a:ext cx="610462" cy="539814"/>
          </a:xfrm>
          <a:prstGeom prst="rect">
            <a:avLst/>
          </a:prstGeom>
        </xdr:spPr>
      </xdr:pic>
      <xdr:sp macro="" textlink="">
        <xdr:nvSpPr>
          <xdr:cNvPr id="24" name="TextBox 32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xmlns="" id="{00000000-0008-0000-0200-000018000000}"/>
              </a:ext>
            </a:extLst>
          </xdr:cNvPr>
          <xdr:cNvSpPr txBox="1"/>
        </xdr:nvSpPr>
        <xdr:spPr>
          <a:xfrm>
            <a:off x="8444159" y="41413"/>
            <a:ext cx="1220656" cy="6123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n-US" sz="2000" b="1" u="sng">
                <a:solidFill>
                  <a:schemeClr val="tx2">
                    <a:lumMod val="60000"/>
                    <a:lumOff val="40000"/>
                  </a:schemeClr>
                </a:solidFill>
              </a:rPr>
              <a:t>PK:</a:t>
            </a:r>
          </a:p>
          <a:p>
            <a:pPr algn="ctr"/>
            <a:r>
              <a:rPr lang="en-US" sz="1100" b="1" u="sng">
                <a:solidFill>
                  <a:schemeClr val="tx2">
                    <a:lumMod val="60000"/>
                    <a:lumOff val="40000"/>
                  </a:schemeClr>
                </a:solidFill>
              </a:rPr>
              <a:t>An</a:t>
            </a:r>
            <a:r>
              <a:rPr lang="en-US" sz="1100" b="1" u="sng" baseline="0">
                <a:solidFill>
                  <a:schemeClr val="tx2">
                    <a:lumMod val="60000"/>
                    <a:lumOff val="40000"/>
                  </a:schemeClr>
                </a:solidFill>
              </a:rPr>
              <a:t> Excel Expert</a:t>
            </a:r>
            <a:endParaRPr lang="en-US" sz="1100" b="1" u="sng">
              <a:solidFill>
                <a:schemeClr val="tx2">
                  <a:lumMod val="60000"/>
                  <a:lumOff val="40000"/>
                </a:schemeClr>
              </a:solidFill>
            </a:endParaRPr>
          </a:p>
        </xdr:txBody>
      </xdr:sp>
      <xdr:pic>
        <xdr:nvPicPr>
          <xdr:cNvPr id="25" name="Picture 33">
            <a:hlinkClick xmlns:r="http://schemas.openxmlformats.org/officeDocument/2006/relationships" r:id="rId4"/>
            <a:extLst>
              <a:ext uri="{FF2B5EF4-FFF2-40B4-BE49-F238E27FC236}">
                <a16:creationId xmlns:a16="http://schemas.microsoft.com/office/drawing/2014/main" xmlns="" id="{00000000-0008-0000-0200-00001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619549" y="122522"/>
            <a:ext cx="491359" cy="503092"/>
          </a:xfrm>
          <a:prstGeom prst="rect">
            <a:avLst/>
          </a:prstGeom>
        </xdr:spPr>
      </xdr:pic>
      <xdr:cxnSp macro="">
        <xdr:nvCxnSpPr>
          <xdr:cNvPr id="26" name="Straight Connector 34">
            <a:extLst>
              <a:ext uri="{FF2B5EF4-FFF2-40B4-BE49-F238E27FC236}">
                <a16:creationId xmlns:a16="http://schemas.microsoft.com/office/drawing/2014/main" xmlns="" id="{00000000-0008-0000-0200-00001A000000}"/>
              </a:ext>
            </a:extLst>
          </xdr:cNvPr>
          <xdr:cNvCxnSpPr/>
        </xdr:nvCxnSpPr>
        <xdr:spPr>
          <a:xfrm>
            <a:off x="7886352" y="1932271"/>
            <a:ext cx="2269215" cy="19050"/>
          </a:xfrm>
          <a:prstGeom prst="line">
            <a:avLst/>
          </a:prstGeom>
        </xdr:spPr>
        <xdr:style>
          <a:lnRef idx="3">
            <a:schemeClr val="accent4"/>
          </a:lnRef>
          <a:fillRef idx="0">
            <a:schemeClr val="accent4"/>
          </a:fillRef>
          <a:effectRef idx="2">
            <a:schemeClr val="accent4"/>
          </a:effectRef>
          <a:fontRef idx="minor">
            <a:schemeClr val="tx1"/>
          </a:fontRef>
        </xdr:style>
      </xdr:cxnSp>
      <xdr:pic>
        <xdr:nvPicPr>
          <xdr:cNvPr id="27" name="Picture 35">
            <a:hlinkClick xmlns:r="http://schemas.openxmlformats.org/officeDocument/2006/relationships" r:id="rId6"/>
            <a:extLst>
              <a:ext uri="{FF2B5EF4-FFF2-40B4-BE49-F238E27FC236}">
                <a16:creationId xmlns:a16="http://schemas.microsoft.com/office/drawing/2014/main" xmlns="" id="{00000000-0008-0000-0200-00001B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3280" t="26711" r="19514" b="6165"/>
          <a:stretch/>
        </xdr:blipFill>
        <xdr:spPr>
          <a:xfrm>
            <a:off x="8150086" y="2617301"/>
            <a:ext cx="1789042" cy="1019339"/>
          </a:xfrm>
          <a:prstGeom prst="rect">
            <a:avLst/>
          </a:prstGeom>
        </xdr:spPr>
      </xdr:pic>
      <xdr:pic>
        <xdr:nvPicPr>
          <xdr:cNvPr id="28" name="Picture 36">
            <a:hlinkClick xmlns:r="http://schemas.openxmlformats.org/officeDocument/2006/relationships" r:id="rId7"/>
            <a:extLst>
              <a:ext uri="{FF2B5EF4-FFF2-40B4-BE49-F238E27FC236}">
                <a16:creationId xmlns:a16="http://schemas.microsoft.com/office/drawing/2014/main" xmlns="" id="{00000000-0008-0000-0200-00001C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519" t="59528" r="8361" b="7009"/>
          <a:stretch/>
        </xdr:blipFill>
        <xdr:spPr>
          <a:xfrm>
            <a:off x="7926458" y="1109869"/>
            <a:ext cx="2219738" cy="753718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361950</xdr:colOff>
      <xdr:row>7</xdr:row>
      <xdr:rowOff>4762</xdr:rowOff>
    </xdr:from>
    <xdr:to>
      <xdr:col>2</xdr:col>
      <xdr:colOff>190500</xdr:colOff>
      <xdr:row>16</xdr:row>
      <xdr:rowOff>119062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504825</xdr:colOff>
      <xdr:row>6</xdr:row>
      <xdr:rowOff>76200</xdr:rowOff>
    </xdr:from>
    <xdr:to>
      <xdr:col>6</xdr:col>
      <xdr:colOff>504825</xdr:colOff>
      <xdr:row>16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304800</xdr:colOff>
      <xdr:row>6</xdr:row>
      <xdr:rowOff>104775</xdr:rowOff>
    </xdr:from>
    <xdr:to>
      <xdr:col>11</xdr:col>
      <xdr:colOff>304800</xdr:colOff>
      <xdr:row>16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628651</xdr:colOff>
      <xdr:row>10</xdr:row>
      <xdr:rowOff>95249</xdr:rowOff>
    </xdr:from>
    <xdr:to>
      <xdr:col>1</xdr:col>
      <xdr:colOff>742950</xdr:colOff>
      <xdr:row>13</xdr:row>
      <xdr:rowOff>9524</xdr:rowOff>
    </xdr:to>
    <xdr:sp macro="" textlink="$B$2">
      <xdr:nvSpPr>
        <xdr:cNvPr id="5" name="TextBox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SpPr txBox="1"/>
      </xdr:nvSpPr>
      <xdr:spPr>
        <a:xfrm>
          <a:off x="628651" y="2000249"/>
          <a:ext cx="1285874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B00A51B-6EEE-4AEC-891D-13ADF3A12E76}" type="TxLink">
            <a:rPr lang="en-US" sz="3000" b="0" i="0" u="none" strike="noStrike">
              <a:solidFill>
                <a:schemeClr val="accent1">
                  <a:lumMod val="75000"/>
                </a:schemeClr>
              </a:solidFill>
              <a:latin typeface="Impact" panose="020B0806030902050204" pitchFamily="34" charset="0"/>
              <a:cs typeface="Calibri"/>
            </a:rPr>
            <a:pPr algn="ctr"/>
            <a:t>85%</a:t>
          </a:fld>
          <a:endParaRPr lang="en-US" sz="3000">
            <a:solidFill>
              <a:schemeClr val="accent1">
                <a:lumMod val="75000"/>
              </a:schemeClr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4</xdr:col>
      <xdr:colOff>190501</xdr:colOff>
      <xdr:row>9</xdr:row>
      <xdr:rowOff>133349</xdr:rowOff>
    </xdr:from>
    <xdr:to>
      <xdr:col>6</xdr:col>
      <xdr:colOff>257175</xdr:colOff>
      <xdr:row>12</xdr:row>
      <xdr:rowOff>47624</xdr:rowOff>
    </xdr:to>
    <xdr:sp macro="" textlink="$B$3">
      <xdr:nvSpPr>
        <xdr:cNvPr id="6" name="TextBox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/>
      </xdr:nvSpPr>
      <xdr:spPr>
        <a:xfrm>
          <a:off x="3409951" y="1847849"/>
          <a:ext cx="1285874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E6C5E100-C4C3-444A-8480-89D16AB60804}" type="TxLink">
            <a:rPr lang="en-US" sz="3000" b="0" i="0" u="none" strike="noStrike">
              <a:solidFill>
                <a:schemeClr val="accent6">
                  <a:lumMod val="75000"/>
                </a:schemeClr>
              </a:solidFill>
              <a:latin typeface="Impact" panose="020B0806030902050204" pitchFamily="34" charset="0"/>
              <a:ea typeface="+mn-ea"/>
              <a:cs typeface="+mn-cs"/>
            </a:rPr>
            <a:pPr marL="0" indent="0" algn="ctr"/>
            <a:t>68%</a:t>
          </a:fld>
          <a:endParaRPr lang="en-US" sz="3000" b="0" i="0" u="none" strike="noStrike">
            <a:solidFill>
              <a:schemeClr val="accent6">
                <a:lumMod val="75000"/>
              </a:schemeClr>
            </a:solidFill>
            <a:latin typeface="Impact" panose="020B0806030902050204" pitchFamily="34" charset="0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581026</xdr:colOff>
      <xdr:row>9</xdr:row>
      <xdr:rowOff>171449</xdr:rowOff>
    </xdr:from>
    <xdr:to>
      <xdr:col>11</xdr:col>
      <xdr:colOff>38100</xdr:colOff>
      <xdr:row>12</xdr:row>
      <xdr:rowOff>85724</xdr:rowOff>
    </xdr:to>
    <xdr:sp macro="" textlink="$B$4">
      <xdr:nvSpPr>
        <xdr:cNvPr id="7" name="TextBox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6238876" y="1885949"/>
          <a:ext cx="1285874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E1C11D82-FCB5-45B6-91FD-ED0F8070A7BD}" type="TxLink">
            <a:rPr lang="en-US" sz="3000" b="0" i="0" u="none" strike="noStrike">
              <a:solidFill>
                <a:schemeClr val="accent2">
                  <a:lumMod val="75000"/>
                </a:schemeClr>
              </a:solidFill>
              <a:latin typeface="Impact" panose="020B0806030902050204" pitchFamily="34" charset="0"/>
              <a:ea typeface="+mn-ea"/>
              <a:cs typeface="+mn-cs"/>
            </a:rPr>
            <a:pPr marL="0" indent="0" algn="ctr"/>
            <a:t>34%</a:t>
          </a:fld>
          <a:endParaRPr lang="en-US" sz="3000" b="0" i="0" u="none" strike="noStrike">
            <a:solidFill>
              <a:schemeClr val="accent2">
                <a:lumMod val="75000"/>
              </a:schemeClr>
            </a:solidFill>
            <a:latin typeface="Impact" panose="020B0806030902050204" pitchFamily="34" charset="0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161925</xdr:colOff>
      <xdr:row>15</xdr:row>
      <xdr:rowOff>180974</xdr:rowOff>
    </xdr:from>
    <xdr:to>
      <xdr:col>2</xdr:col>
      <xdr:colOff>371474</xdr:colOff>
      <xdr:row>18</xdr:row>
      <xdr:rowOff>95249</xdr:rowOff>
    </xdr:to>
    <xdr:sp macro="" textlink="$A$2">
      <xdr:nvSpPr>
        <xdr:cNvPr id="8" name="TextBox 7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/>
      </xdr:nvSpPr>
      <xdr:spPr>
        <a:xfrm>
          <a:off x="161925" y="3038474"/>
          <a:ext cx="2209799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22C06097-681D-44B7-8DB5-35C5FDE79F59}" type="TxLink">
            <a:rPr lang="en-US" sz="1600" b="1" i="0" u="none" strike="noStrike">
              <a:solidFill>
                <a:schemeClr val="accent1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pPr algn="ctr"/>
            <a:t>Service Level%</a:t>
          </a:fld>
          <a:endParaRPr lang="en-US" sz="1600" b="1">
            <a:solidFill>
              <a:schemeClr val="accent1">
                <a:lumMod val="75000"/>
              </a:schemeClr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333375</xdr:colOff>
      <xdr:row>15</xdr:row>
      <xdr:rowOff>142874</xdr:rowOff>
    </xdr:from>
    <xdr:to>
      <xdr:col>7</xdr:col>
      <xdr:colOff>104774</xdr:colOff>
      <xdr:row>18</xdr:row>
      <xdr:rowOff>57149</xdr:rowOff>
    </xdr:to>
    <xdr:sp macro="" textlink="$A$3">
      <xdr:nvSpPr>
        <xdr:cNvPr id="9" name="TextBox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/>
      </xdr:nvSpPr>
      <xdr:spPr>
        <a:xfrm>
          <a:off x="2943225" y="3000374"/>
          <a:ext cx="2209799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762B0211-6113-4051-A03A-5289CCBEA835}" type="TxLink">
            <a:rPr lang="en-US" sz="1600" b="1" i="0" u="none" strike="noStrike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 algn="ctr"/>
            <a:t>Productivity%</a:t>
          </a:fld>
          <a:endParaRPr lang="en-US" sz="1600" b="1" i="0" u="none" strike="noStrike">
            <a:solidFill>
              <a:schemeClr val="accent6">
                <a:lumMod val="75000"/>
              </a:schemeClr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180975</xdr:colOff>
      <xdr:row>15</xdr:row>
      <xdr:rowOff>95249</xdr:rowOff>
    </xdr:from>
    <xdr:to>
      <xdr:col>11</xdr:col>
      <xdr:colOff>561974</xdr:colOff>
      <xdr:row>18</xdr:row>
      <xdr:rowOff>9524</xdr:rowOff>
    </xdr:to>
    <xdr:sp macro="" textlink="$A$4">
      <xdr:nvSpPr>
        <xdr:cNvPr id="10" name="TextBox 9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/>
      </xdr:nvSpPr>
      <xdr:spPr>
        <a:xfrm>
          <a:off x="5838825" y="2952749"/>
          <a:ext cx="2209799" cy="485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D47DDD0A-3DFC-4D43-BB14-20435316A3BA}" type="TxLink">
            <a:rPr lang="en-US" sz="1600" b="1" i="0" u="none" strike="noStrike">
              <a:solidFill>
                <a:schemeClr val="accent2">
                  <a:lumMod val="7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 algn="ctr"/>
            <a:t>Sales conversion%</a:t>
          </a:fld>
          <a:endParaRPr lang="en-US" sz="1600" b="1" i="0" u="none" strike="noStrike">
            <a:solidFill>
              <a:schemeClr val="accent2">
                <a:lumMod val="75000"/>
              </a:schemeClr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322857</xdr:colOff>
      <xdr:row>40</xdr:row>
      <xdr:rowOff>103952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942857" cy="65809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268942</xdr:colOff>
      <xdr:row>14</xdr:row>
      <xdr:rowOff>61630</xdr:rowOff>
    </xdr:from>
    <xdr:to>
      <xdr:col>16</xdr:col>
      <xdr:colOff>268942</xdr:colOff>
      <xdr:row>38</xdr:row>
      <xdr:rowOff>11205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437029</xdr:colOff>
      <xdr:row>14</xdr:row>
      <xdr:rowOff>100853</xdr:rowOff>
    </xdr:from>
    <xdr:to>
      <xdr:col>9</xdr:col>
      <xdr:colOff>705971</xdr:colOff>
      <xdr:row>42</xdr:row>
      <xdr:rowOff>78442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694764</xdr:colOff>
      <xdr:row>1</xdr:row>
      <xdr:rowOff>0</xdr:rowOff>
    </xdr:from>
    <xdr:to>
      <xdr:col>10</xdr:col>
      <xdr:colOff>156882</xdr:colOff>
      <xdr:row>10</xdr:row>
      <xdr:rowOff>0</xdr:rowOff>
    </xdr:to>
    <xdr:sp macro="" textlink="">
      <xdr:nvSpPr>
        <xdr:cNvPr id="4" name="Sprechblase: rechteckig mit abgerundeten Ecken 3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/>
      </xdr:nvSpPr>
      <xdr:spPr>
        <a:xfrm>
          <a:off x="7381314" y="295275"/>
          <a:ext cx="1900518" cy="1457325"/>
        </a:xfrm>
        <a:prstGeom prst="wedgeRoundRectCallout">
          <a:avLst>
            <a:gd name="adj1" fmla="val -67304"/>
            <a:gd name="adj2" fmla="val 195833"/>
            <a:gd name="adj3" fmla="val 16667"/>
          </a:avLst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5</xdr:col>
      <xdr:colOff>1210235</xdr:colOff>
      <xdr:row>1</xdr:row>
      <xdr:rowOff>145676</xdr:rowOff>
    </xdr:from>
    <xdr:to>
      <xdr:col>7</xdr:col>
      <xdr:colOff>123264</xdr:colOff>
      <xdr:row>7</xdr:row>
      <xdr:rowOff>33618</xdr:rowOff>
    </xdr:to>
    <xdr:sp macro="" textlink="">
      <xdr:nvSpPr>
        <xdr:cNvPr id="5" name="Sprechblase: rechteckig mit abgerundeten Ecken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SpPr/>
      </xdr:nvSpPr>
      <xdr:spPr>
        <a:xfrm>
          <a:off x="5877485" y="440951"/>
          <a:ext cx="932329" cy="859492"/>
        </a:xfrm>
        <a:prstGeom prst="wedgeRoundRectCallout">
          <a:avLst>
            <a:gd name="adj1" fmla="val 6878"/>
            <a:gd name="adj2" fmla="val 273311"/>
            <a:gd name="adj3" fmla="val 16667"/>
          </a:avLst>
        </a:prstGeom>
        <a:noFill/>
        <a:ln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8</xdr:col>
      <xdr:colOff>179294</xdr:colOff>
      <xdr:row>40</xdr:row>
      <xdr:rowOff>11205</xdr:rowOff>
    </xdr:from>
    <xdr:to>
      <xdr:col>9</xdr:col>
      <xdr:colOff>414618</xdr:colOff>
      <xdr:row>44</xdr:row>
      <xdr:rowOff>0</xdr:rowOff>
    </xdr:to>
    <xdr:sp macro="" textlink="">
      <xdr:nvSpPr>
        <xdr:cNvPr id="6" name="Rechteck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/>
      </xdr:nvSpPr>
      <xdr:spPr>
        <a:xfrm>
          <a:off x="7627844" y="6621555"/>
          <a:ext cx="1149724" cy="63649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l"/>
          <a:r>
            <a:rPr lang="de-DE" sz="1100">
              <a:solidFill>
                <a:srgbClr val="FF0000"/>
              </a:solidFill>
            </a:rPr>
            <a:t>Legendeninhalt</a:t>
          </a:r>
          <a:r>
            <a:rPr lang="de-DE" sz="1100" baseline="0">
              <a:solidFill>
                <a:srgbClr val="FF0000"/>
              </a:solidFill>
            </a:rPr>
            <a:t> </a:t>
          </a:r>
          <a:r>
            <a:rPr lang="de-DE" sz="1100">
              <a:solidFill>
                <a:srgbClr val="FF0000"/>
              </a:solidFill>
            </a:rPr>
            <a:t>löschen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695325</xdr:colOff>
      <xdr:row>10</xdr:row>
      <xdr:rowOff>9525</xdr:rowOff>
    </xdr:from>
    <xdr:to>
      <xdr:col>14</xdr:col>
      <xdr:colOff>438150</xdr:colOff>
      <xdr:row>24</xdr:row>
      <xdr:rowOff>85725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495300</xdr:colOff>
          <xdr:row>25</xdr:row>
          <xdr:rowOff>123825</xdr:rowOff>
        </xdr:from>
        <xdr:to>
          <xdr:col>14</xdr:col>
          <xdr:colOff>314325</xdr:colOff>
          <xdr:row>26</xdr:row>
          <xdr:rowOff>152400</xdr:rowOff>
        </xdr:to>
        <xdr:sp macro="" textlink="">
          <xdr:nvSpPr>
            <xdr:cNvPr id="8193" name="ScrollBar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xmlns="" id="{00000000-0008-0000-06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361950</xdr:colOff>
          <xdr:row>13</xdr:row>
          <xdr:rowOff>76200</xdr:rowOff>
        </xdr:from>
        <xdr:to>
          <xdr:col>16</xdr:col>
          <xdr:colOff>638175</xdr:colOff>
          <xdr:row>22</xdr:row>
          <xdr:rowOff>28575</xdr:rowOff>
        </xdr:to>
        <xdr:sp macro="" textlink="">
          <xdr:nvSpPr>
            <xdr:cNvPr id="8194" name="ScrollBar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xmlns="" id="{00000000-0008-0000-06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0</xdr:colOff>
          <xdr:row>10</xdr:row>
          <xdr:rowOff>171450</xdr:rowOff>
        </xdr:from>
        <xdr:to>
          <xdr:col>18</xdr:col>
          <xdr:colOff>276225</xdr:colOff>
          <xdr:row>20</xdr:row>
          <xdr:rowOff>104775</xdr:rowOff>
        </xdr:to>
        <xdr:sp macro="" textlink="">
          <xdr:nvSpPr>
            <xdr:cNvPr id="8195" name="ScrollBar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xmlns="" id="{00000000-0008-0000-06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11</xdr:row>
      <xdr:rowOff>9525</xdr:rowOff>
    </xdr:from>
    <xdr:to>
      <xdr:col>10</xdr:col>
      <xdr:colOff>657225</xdr:colOff>
      <xdr:row>25</xdr:row>
      <xdr:rowOff>85725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209550</xdr:colOff>
      <xdr:row>16</xdr:row>
      <xdr:rowOff>114300</xdr:rowOff>
    </xdr:from>
    <xdr:to>
      <xdr:col>27</xdr:col>
      <xdr:colOff>514350</xdr:colOff>
      <xdr:row>42</xdr:row>
      <xdr:rowOff>190499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28</xdr:row>
          <xdr:rowOff>9525</xdr:rowOff>
        </xdr:from>
        <xdr:to>
          <xdr:col>8</xdr:col>
          <xdr:colOff>209550</xdr:colOff>
          <xdr:row>29</xdr:row>
          <xdr:rowOff>38100</xdr:rowOff>
        </xdr:to>
        <xdr:sp macro="" textlink="">
          <xdr:nvSpPr>
            <xdr:cNvPr id="9217" name="ScrollBar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xmlns="" id="{00000000-0008-0000-07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13</xdr:row>
          <xdr:rowOff>142875</xdr:rowOff>
        </xdr:from>
        <xdr:to>
          <xdr:col>12</xdr:col>
          <xdr:colOff>295275</xdr:colOff>
          <xdr:row>22</xdr:row>
          <xdr:rowOff>95250</xdr:rowOff>
        </xdr:to>
        <xdr:sp macro="" textlink="">
          <xdr:nvSpPr>
            <xdr:cNvPr id="9218" name="ScrollBar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xmlns="" id="{00000000-0008-0000-07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371475</xdr:colOff>
          <xdr:row>13</xdr:row>
          <xdr:rowOff>85725</xdr:rowOff>
        </xdr:from>
        <xdr:to>
          <xdr:col>13</xdr:col>
          <xdr:colOff>647700</xdr:colOff>
          <xdr:row>23</xdr:row>
          <xdr:rowOff>19050</xdr:rowOff>
        </xdr:to>
        <xdr:sp macro="" textlink="">
          <xdr:nvSpPr>
            <xdr:cNvPr id="9219" name="ScrollBar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xmlns="" id="{00000000-0008-0000-07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752475</xdr:colOff>
          <xdr:row>28</xdr:row>
          <xdr:rowOff>19050</xdr:rowOff>
        </xdr:from>
        <xdr:to>
          <xdr:col>14</xdr:col>
          <xdr:colOff>323850</xdr:colOff>
          <xdr:row>29</xdr:row>
          <xdr:rowOff>0</xdr:rowOff>
        </xdr:to>
        <xdr:sp macro="" textlink="">
          <xdr:nvSpPr>
            <xdr:cNvPr id="9220" name="OptionButton1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xmlns="" id="{00000000-0008-0000-07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742950</xdr:colOff>
          <xdr:row>29</xdr:row>
          <xdr:rowOff>9525</xdr:rowOff>
        </xdr:from>
        <xdr:to>
          <xdr:col>14</xdr:col>
          <xdr:colOff>314325</xdr:colOff>
          <xdr:row>29</xdr:row>
          <xdr:rowOff>180975</xdr:rowOff>
        </xdr:to>
        <xdr:sp macro="" textlink="">
          <xdr:nvSpPr>
            <xdr:cNvPr id="9221" name="OptionButton2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xmlns="" id="{00000000-0008-0000-07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752475</xdr:colOff>
          <xdr:row>30</xdr:row>
          <xdr:rowOff>28575</xdr:rowOff>
        </xdr:from>
        <xdr:to>
          <xdr:col>14</xdr:col>
          <xdr:colOff>323850</xdr:colOff>
          <xdr:row>31</xdr:row>
          <xdr:rowOff>9525</xdr:rowOff>
        </xdr:to>
        <xdr:sp macro="" textlink="">
          <xdr:nvSpPr>
            <xdr:cNvPr id="9222" name="OptionButton3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xmlns="" id="{00000000-0008-0000-07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723900</xdr:colOff>
      <xdr:row>15</xdr:row>
      <xdr:rowOff>157162</xdr:rowOff>
    </xdr:from>
    <xdr:to>
      <xdr:col>12</xdr:col>
      <xdr:colOff>723900</xdr:colOff>
      <xdr:row>30</xdr:row>
      <xdr:rowOff>42862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323850</xdr:colOff>
      <xdr:row>4</xdr:row>
      <xdr:rowOff>9525</xdr:rowOff>
    </xdr:from>
    <xdr:to>
      <xdr:col>10</xdr:col>
      <xdr:colOff>323850</xdr:colOff>
      <xdr:row>18</xdr:row>
      <xdr:rowOff>85725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38099</xdr:colOff>
      <xdr:row>7</xdr:row>
      <xdr:rowOff>38100</xdr:rowOff>
    </xdr:from>
    <xdr:to>
      <xdr:col>14</xdr:col>
      <xdr:colOff>714375</xdr:colOff>
      <xdr:row>30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238125</xdr:colOff>
          <xdr:row>7</xdr:row>
          <xdr:rowOff>123825</xdr:rowOff>
        </xdr:from>
        <xdr:to>
          <xdr:col>38</xdr:col>
          <xdr:colOff>142875</xdr:colOff>
          <xdr:row>8</xdr:row>
          <xdr:rowOff>180975</xdr:rowOff>
        </xdr:to>
        <xdr:sp macro="" textlink="">
          <xdr:nvSpPr>
            <xdr:cNvPr id="13314" name="ScrollBar1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xmlns="" id="{00000000-0008-0000-0B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30</xdr:col>
      <xdr:colOff>571500</xdr:colOff>
      <xdr:row>17</xdr:row>
      <xdr:rowOff>38100</xdr:rowOff>
    </xdr:from>
    <xdr:to>
      <xdr:col>44</xdr:col>
      <xdr:colOff>12700</xdr:colOff>
      <xdr:row>54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igene%20Dateien/&#220;bungsdateien/Excel/Diagramme/Progress%20Circle%20Graph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ress Circle Graph"/>
      <sheetName val="Sheet3"/>
      <sheetName val="CN"/>
    </sheetNames>
    <sheetDataSet>
      <sheetData sheetId="0">
        <row r="2">
          <cell r="A2" t="str">
            <v>Service Level%</v>
          </cell>
        </row>
      </sheetData>
      <sheetData sheetId="1">
        <row r="2">
          <cell r="A2" t="str">
            <v>Service Level%</v>
          </cell>
        </row>
      </sheetData>
      <sheetData sheetId="2"/>
    </sheetDataSet>
  </externalBook>
</externalLink>
</file>

<file path=xl/tables/table1.xml><?xml version="1.0" encoding="utf-8"?>
<table xmlns="http://schemas.openxmlformats.org/spreadsheetml/2006/main" id="1" name="Erlöse" displayName="Erlöse" ref="A1:D17" totalsRowShown="0">
  <autoFilter ref="A1:D17"/>
  <tableColumns count="4">
    <tableColumn id="1" name="Nummer">
      <calculatedColumnFormula>A1+1</calculatedColumnFormula>
    </tableColumn>
    <tableColumn id="2" name="Datum" dataDxfId="2"/>
    <tableColumn id="3" name="Name" dataDxfId="1"/>
    <tableColumn id="4" name="Erlöse" dataDxfId="0">
      <calculatedColumnFormula>RANDBETWEEN(12000,56000)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control" Target="../activeX/activeX1.xml"/><Relationship Id="rId7" Type="http://schemas.openxmlformats.org/officeDocument/2006/relationships/control" Target="../activeX/activeX3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Relationship Id="rId6" Type="http://schemas.openxmlformats.org/officeDocument/2006/relationships/image" Target="../media/image7.emf"/><Relationship Id="rId5" Type="http://schemas.openxmlformats.org/officeDocument/2006/relationships/control" Target="../activeX/activeX2.xml"/><Relationship Id="rId4" Type="http://schemas.openxmlformats.org/officeDocument/2006/relationships/image" Target="../media/image6.emf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7.xml"/><Relationship Id="rId13" Type="http://schemas.openxmlformats.org/officeDocument/2006/relationships/image" Target="../media/image13.emf"/><Relationship Id="rId3" Type="http://schemas.openxmlformats.org/officeDocument/2006/relationships/control" Target="../activeX/activeX4.xml"/><Relationship Id="rId7" Type="http://schemas.openxmlformats.org/officeDocument/2006/relationships/control" Target="../activeX/activeX6.xml"/><Relationship Id="rId12" Type="http://schemas.openxmlformats.org/officeDocument/2006/relationships/control" Target="../activeX/activeX9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8.xml"/><Relationship Id="rId6" Type="http://schemas.openxmlformats.org/officeDocument/2006/relationships/image" Target="../media/image10.emf"/><Relationship Id="rId11" Type="http://schemas.openxmlformats.org/officeDocument/2006/relationships/image" Target="../media/image12.emf"/><Relationship Id="rId5" Type="http://schemas.openxmlformats.org/officeDocument/2006/relationships/control" Target="../activeX/activeX5.xml"/><Relationship Id="rId10" Type="http://schemas.openxmlformats.org/officeDocument/2006/relationships/control" Target="../activeX/activeX8.xml"/><Relationship Id="rId4" Type="http://schemas.openxmlformats.org/officeDocument/2006/relationships/image" Target="../media/image9.emf"/><Relationship Id="rId9" Type="http://schemas.openxmlformats.org/officeDocument/2006/relationships/image" Target="../media/image11.emf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4.emf"/><Relationship Id="rId4" Type="http://schemas.openxmlformats.org/officeDocument/2006/relationships/control" Target="../activeX/activeX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B1:S32"/>
  <sheetViews>
    <sheetView tabSelected="1" workbookViewId="0"/>
  </sheetViews>
  <sheetFormatPr baseColWidth="10" defaultRowHeight="15"/>
  <sheetData>
    <row r="1" spans="2:19">
      <c r="R1" t="s">
        <v>3</v>
      </c>
      <c r="S1" t="s">
        <v>4</v>
      </c>
    </row>
    <row r="2" spans="2:19">
      <c r="C2" t="s">
        <v>3</v>
      </c>
      <c r="D2" t="s">
        <v>4</v>
      </c>
      <c r="Q2" t="s">
        <v>2</v>
      </c>
      <c r="S2">
        <v>38989000</v>
      </c>
    </row>
    <row r="3" spans="2:19">
      <c r="B3" t="s">
        <v>2</v>
      </c>
      <c r="C3">
        <v>1.68</v>
      </c>
      <c r="D3">
        <v>38989000</v>
      </c>
      <c r="R3">
        <v>1.68</v>
      </c>
    </row>
    <row r="4" spans="2:19">
      <c r="B4" t="s">
        <v>1</v>
      </c>
      <c r="C4">
        <v>1.39</v>
      </c>
      <c r="D4">
        <v>42125000</v>
      </c>
      <c r="Q4" t="s">
        <v>1</v>
      </c>
      <c r="S4">
        <v>42125000</v>
      </c>
    </row>
    <row r="5" spans="2:19">
      <c r="B5" t="s">
        <v>0</v>
      </c>
      <c r="C5">
        <v>1.54</v>
      </c>
      <c r="D5">
        <v>31515000</v>
      </c>
      <c r="R5">
        <v>1.39</v>
      </c>
    </row>
    <row r="6" spans="2:19">
      <c r="Q6" t="s">
        <v>0</v>
      </c>
      <c r="S6">
        <v>31515000</v>
      </c>
    </row>
    <row r="7" spans="2:19">
      <c r="R7">
        <v>1.54</v>
      </c>
    </row>
    <row r="29" spans="2:5">
      <c r="C29" t="s">
        <v>3</v>
      </c>
      <c r="D29" t="s">
        <v>4</v>
      </c>
      <c r="E29" t="s">
        <v>3</v>
      </c>
    </row>
    <row r="30" spans="2:5">
      <c r="B30" t="s">
        <v>2</v>
      </c>
      <c r="C30">
        <v>1.68</v>
      </c>
      <c r="D30">
        <v>38989000</v>
      </c>
      <c r="E30">
        <f>C30*1000000000</f>
        <v>1680000000</v>
      </c>
    </row>
    <row r="31" spans="2:5">
      <c r="B31" t="s">
        <v>1</v>
      </c>
      <c r="C31">
        <v>1.39</v>
      </c>
      <c r="D31">
        <v>42125000</v>
      </c>
      <c r="E31">
        <f>C31*1000000000</f>
        <v>1390000000</v>
      </c>
    </row>
    <row r="32" spans="2:5">
      <c r="B32" t="s">
        <v>0</v>
      </c>
      <c r="C32">
        <v>1.54</v>
      </c>
      <c r="D32">
        <v>31515000</v>
      </c>
      <c r="E32">
        <f>C32*1000000000</f>
        <v>1540000000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B2:H28"/>
  <sheetViews>
    <sheetView zoomScale="140" zoomScaleNormal="140" workbookViewId="0"/>
  </sheetViews>
  <sheetFormatPr baseColWidth="10" defaultRowHeight="15"/>
  <sheetData>
    <row r="2" spans="5:8">
      <c r="F2" t="s">
        <v>5</v>
      </c>
      <c r="H2" t="s">
        <v>6</v>
      </c>
    </row>
    <row r="3" spans="5:8">
      <c r="E3" t="s">
        <v>7</v>
      </c>
      <c r="F3" s="1">
        <v>0.1</v>
      </c>
      <c r="G3" t="str">
        <f>IF($F3=0,#N/A,E3)</f>
        <v>Gold</v>
      </c>
      <c r="H3" s="2">
        <f>IF($F3=0,#N/A,F3)</f>
        <v>0.1</v>
      </c>
    </row>
    <row r="4" spans="5:8">
      <c r="E4" t="s">
        <v>8</v>
      </c>
      <c r="F4" s="1">
        <v>0</v>
      </c>
      <c r="G4" t="e">
        <f t="shared" ref="G4:H8" si="0">IF($F4=0,#N/A,E4)</f>
        <v>#N/A</v>
      </c>
      <c r="H4" s="2" t="e">
        <f t="shared" si="0"/>
        <v>#N/A</v>
      </c>
    </row>
    <row r="5" spans="5:8">
      <c r="E5" t="s">
        <v>9</v>
      </c>
      <c r="F5" s="1">
        <v>0.03</v>
      </c>
      <c r="G5" t="str">
        <f t="shared" si="0"/>
        <v>Platin</v>
      </c>
      <c r="H5" s="2">
        <f t="shared" si="0"/>
        <v>0.03</v>
      </c>
    </row>
    <row r="6" spans="5:8">
      <c r="E6" t="s">
        <v>10</v>
      </c>
      <c r="F6" s="1">
        <v>0.12</v>
      </c>
      <c r="G6" t="str">
        <f t="shared" si="0"/>
        <v>Blech</v>
      </c>
      <c r="H6" s="2">
        <f t="shared" si="0"/>
        <v>0.12</v>
      </c>
    </row>
    <row r="7" spans="5:8">
      <c r="E7" t="s">
        <v>11</v>
      </c>
      <c r="F7" s="1">
        <v>0</v>
      </c>
      <c r="G7" t="e">
        <f t="shared" si="0"/>
        <v>#N/A</v>
      </c>
      <c r="H7" s="2" t="e">
        <f>IF($F7=0,#N/A,F7)</f>
        <v>#N/A</v>
      </c>
    </row>
    <row r="8" spans="5:8">
      <c r="E8" t="s">
        <v>12</v>
      </c>
      <c r="F8" s="1">
        <f>1-SUM(F3:F7)</f>
        <v>0.75</v>
      </c>
      <c r="G8" t="str">
        <f t="shared" si="0"/>
        <v>Zink</v>
      </c>
      <c r="H8" s="2">
        <f t="shared" si="0"/>
        <v>0.75</v>
      </c>
    </row>
    <row r="28" spans="2:8">
      <c r="B28" t="s">
        <v>157</v>
      </c>
      <c r="H28" t="s">
        <v>158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P8"/>
  <sheetViews>
    <sheetView showGridLines="0" workbookViewId="0">
      <selection activeCell="B3" sqref="B3"/>
    </sheetView>
  </sheetViews>
  <sheetFormatPr baseColWidth="10" defaultColWidth="9.140625" defaultRowHeight="15"/>
  <cols>
    <col min="1" max="1" width="17.5703125" bestFit="1" customWidth="1"/>
    <col min="2" max="2" width="12.42578125" bestFit="1" customWidth="1"/>
  </cols>
  <sheetData>
    <row r="1" spans="1:16">
      <c r="A1" s="3" t="s">
        <v>13</v>
      </c>
      <c r="B1" s="4" t="s">
        <v>14</v>
      </c>
    </row>
    <row r="2" spans="1:16">
      <c r="A2" s="5" t="s">
        <v>15</v>
      </c>
      <c r="B2" s="6">
        <v>0.95</v>
      </c>
      <c r="C2" s="7">
        <f>1-B2</f>
        <v>5.0000000000000044E-2</v>
      </c>
    </row>
    <row r="3" spans="1:16">
      <c r="A3" s="5" t="s">
        <v>16</v>
      </c>
      <c r="B3" s="6">
        <v>0.65</v>
      </c>
      <c r="C3" s="7">
        <f>1-B3</f>
        <v>0.35</v>
      </c>
    </row>
    <row r="4" spans="1:16">
      <c r="A4" s="5" t="s">
        <v>17</v>
      </c>
      <c r="B4" s="6">
        <v>0.32</v>
      </c>
      <c r="C4" s="7">
        <f>1-B4</f>
        <v>0.67999999999999994</v>
      </c>
    </row>
    <row r="8" spans="1:16">
      <c r="P8" t="s">
        <v>18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"/>
  <sheetViews>
    <sheetView showGridLines="0" workbookViewId="0">
      <selection activeCell="B3" sqref="B3"/>
    </sheetView>
  </sheetViews>
  <sheetFormatPr baseColWidth="10" defaultColWidth="9.140625" defaultRowHeight="15"/>
  <cols>
    <col min="1" max="1" width="17.5703125" bestFit="1" customWidth="1"/>
    <col min="2" max="2" width="12.42578125" bestFit="1" customWidth="1"/>
  </cols>
  <sheetData>
    <row r="1" spans="1:3">
      <c r="A1" s="8" t="s">
        <v>13</v>
      </c>
      <c r="B1" s="8" t="s">
        <v>14</v>
      </c>
      <c r="C1" s="9"/>
    </row>
    <row r="2" spans="1:3">
      <c r="A2" s="10" t="s">
        <v>15</v>
      </c>
      <c r="B2" s="11">
        <v>0.85</v>
      </c>
      <c r="C2" s="12">
        <f>1-B2</f>
        <v>0.15000000000000002</v>
      </c>
    </row>
    <row r="3" spans="1:3">
      <c r="A3" s="10" t="s">
        <v>16</v>
      </c>
      <c r="B3" s="11">
        <v>0.68</v>
      </c>
      <c r="C3" s="12">
        <f>1-B3</f>
        <v>0.31999999999999995</v>
      </c>
    </row>
    <row r="4" spans="1:3">
      <c r="A4" s="10" t="s">
        <v>17</v>
      </c>
      <c r="B4" s="11">
        <v>0.34</v>
      </c>
      <c r="C4" s="12">
        <f>1-B4</f>
        <v>0.65999999999999992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"/>
  <sheetViews>
    <sheetView workbookViewId="0"/>
  </sheetViews>
  <sheetFormatPr baseColWidth="10" defaultRowHeight="12.75"/>
  <cols>
    <col min="1" max="16384" width="11.42578125" style="13"/>
  </cols>
  <sheetData/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27"/>
  <sheetViews>
    <sheetView zoomScale="85" zoomScaleNormal="85" workbookViewId="0">
      <selection activeCell="L46" sqref="L46"/>
    </sheetView>
  </sheetViews>
  <sheetFormatPr baseColWidth="10" defaultRowHeight="12.75"/>
  <cols>
    <col min="1" max="1" width="21.28515625" style="13" bestFit="1" customWidth="1"/>
    <col min="2" max="2" width="14.42578125" style="13" bestFit="1" customWidth="1"/>
    <col min="3" max="5" width="11.42578125" style="13"/>
    <col min="6" max="6" width="18.85546875" style="13" bestFit="1" customWidth="1"/>
    <col min="7" max="8" width="11.42578125" style="13"/>
    <col min="9" max="9" width="13.7109375" style="13" customWidth="1"/>
    <col min="10" max="16384" width="11.42578125" style="13"/>
  </cols>
  <sheetData>
    <row r="1" spans="1:10" s="15" customFormat="1" ht="23.25" customHeight="1">
      <c r="A1" s="14" t="s">
        <v>19</v>
      </c>
      <c r="B1" s="14" t="s">
        <v>20</v>
      </c>
      <c r="C1" s="14" t="s">
        <v>21</v>
      </c>
      <c r="E1" s="16" t="s">
        <v>22</v>
      </c>
      <c r="F1" s="17" t="s">
        <v>23</v>
      </c>
      <c r="G1" s="17"/>
      <c r="H1" s="18"/>
      <c r="I1" s="17" t="s">
        <v>24</v>
      </c>
      <c r="J1" s="19"/>
    </row>
    <row r="2" spans="1:10" ht="15">
      <c r="A2" s="20">
        <v>1885</v>
      </c>
      <c r="B2" s="21">
        <v>0</v>
      </c>
      <c r="C2" s="22">
        <v>0</v>
      </c>
      <c r="E2" s="23" t="s">
        <v>25</v>
      </c>
      <c r="F2" s="13" t="s">
        <v>26</v>
      </c>
      <c r="G2" s="13">
        <f>VLOOKUP(A2,B2:C27,2)</f>
        <v>36</v>
      </c>
      <c r="I2" s="13" t="s">
        <v>27</v>
      </c>
      <c r="J2" s="13">
        <v>20</v>
      </c>
    </row>
    <row r="3" spans="1:10" ht="15">
      <c r="B3" s="21">
        <v>200</v>
      </c>
      <c r="C3" s="22">
        <v>4</v>
      </c>
      <c r="E3" s="23" t="s">
        <v>28</v>
      </c>
      <c r="F3" s="13" t="s">
        <v>29</v>
      </c>
      <c r="G3" s="13">
        <f>G2-G4/2</f>
        <v>35.5</v>
      </c>
      <c r="I3" s="13" t="s">
        <v>30</v>
      </c>
      <c r="J3" s="13">
        <v>20</v>
      </c>
    </row>
    <row r="4" spans="1:10" ht="15">
      <c r="B4" s="21">
        <v>400</v>
      </c>
      <c r="C4" s="22">
        <v>8</v>
      </c>
      <c r="E4" s="23" t="s">
        <v>31</v>
      </c>
      <c r="F4" s="13" t="s">
        <v>32</v>
      </c>
      <c r="G4" s="13">
        <v>1</v>
      </c>
      <c r="I4" s="13" t="s">
        <v>33</v>
      </c>
      <c r="J4" s="13">
        <v>20</v>
      </c>
    </row>
    <row r="5" spans="1:10" ht="15">
      <c r="B5" s="21">
        <v>600</v>
      </c>
      <c r="C5" s="22">
        <v>12</v>
      </c>
      <c r="E5" s="23" t="s">
        <v>34</v>
      </c>
      <c r="F5" s="13" t="s">
        <v>35</v>
      </c>
      <c r="G5" s="13">
        <f>100-G2-G4/2</f>
        <v>63.5</v>
      </c>
      <c r="I5" s="13" t="s">
        <v>36</v>
      </c>
      <c r="J5" s="13">
        <v>20</v>
      </c>
    </row>
    <row r="6" spans="1:10" ht="15">
      <c r="B6" s="21">
        <v>800</v>
      </c>
      <c r="C6" s="22">
        <v>16</v>
      </c>
      <c r="E6" s="23" t="s">
        <v>37</v>
      </c>
      <c r="F6" s="13" t="s">
        <v>38</v>
      </c>
      <c r="G6" s="13">
        <f>SUM(G3:G5)</f>
        <v>100</v>
      </c>
      <c r="I6" s="13" t="s">
        <v>39</v>
      </c>
      <c r="J6" s="13">
        <v>20</v>
      </c>
    </row>
    <row r="7" spans="1:10" ht="15">
      <c r="B7" s="21">
        <v>1000</v>
      </c>
      <c r="C7" s="22">
        <v>20</v>
      </c>
      <c r="I7" s="13" t="s">
        <v>40</v>
      </c>
      <c r="J7" s="13">
        <f>SUM(J2:J6)</f>
        <v>100</v>
      </c>
    </row>
    <row r="8" spans="1:10" ht="15">
      <c r="B8" s="21">
        <v>1200</v>
      </c>
      <c r="C8" s="22">
        <v>24</v>
      </c>
    </row>
    <row r="9" spans="1:10" ht="15">
      <c r="B9" s="21">
        <v>1400</v>
      </c>
      <c r="C9" s="22">
        <v>28</v>
      </c>
    </row>
    <row r="10" spans="1:10" ht="15">
      <c r="B10" s="21">
        <v>1600</v>
      </c>
      <c r="C10" s="22">
        <v>32</v>
      </c>
    </row>
    <row r="11" spans="1:10" ht="15">
      <c r="B11" s="21">
        <v>1800</v>
      </c>
      <c r="C11" s="22">
        <v>36</v>
      </c>
    </row>
    <row r="12" spans="1:10" ht="15">
      <c r="B12" s="21">
        <v>2000</v>
      </c>
      <c r="C12" s="22">
        <v>40</v>
      </c>
    </row>
    <row r="13" spans="1:10" ht="15">
      <c r="B13" s="21">
        <v>2200</v>
      </c>
      <c r="C13" s="22">
        <v>44</v>
      </c>
    </row>
    <row r="14" spans="1:10" ht="15">
      <c r="B14" s="21">
        <v>2400</v>
      </c>
      <c r="C14" s="22">
        <v>48</v>
      </c>
    </row>
    <row r="15" spans="1:10" ht="15">
      <c r="B15" s="21">
        <v>2600</v>
      </c>
      <c r="C15" s="22">
        <v>52</v>
      </c>
    </row>
    <row r="16" spans="1:10" ht="15">
      <c r="B16" s="21">
        <v>2800</v>
      </c>
      <c r="C16" s="22">
        <v>56</v>
      </c>
    </row>
    <row r="17" spans="2:3" ht="15">
      <c r="B17" s="21">
        <v>3000</v>
      </c>
      <c r="C17" s="22">
        <v>60</v>
      </c>
    </row>
    <row r="18" spans="2:3" ht="15">
      <c r="B18" s="21">
        <v>3200</v>
      </c>
      <c r="C18" s="22">
        <v>64</v>
      </c>
    </row>
    <row r="19" spans="2:3" ht="15">
      <c r="B19" s="21">
        <v>3400</v>
      </c>
      <c r="C19" s="22">
        <v>68</v>
      </c>
    </row>
    <row r="20" spans="2:3" ht="15">
      <c r="B20" s="21">
        <v>3600</v>
      </c>
      <c r="C20" s="22">
        <v>72</v>
      </c>
    </row>
    <row r="21" spans="2:3" ht="15">
      <c r="B21" s="21">
        <v>3800</v>
      </c>
      <c r="C21" s="22">
        <v>76</v>
      </c>
    </row>
    <row r="22" spans="2:3" ht="15">
      <c r="B22" s="21">
        <v>4000</v>
      </c>
      <c r="C22" s="22">
        <v>80</v>
      </c>
    </row>
    <row r="23" spans="2:3" ht="15">
      <c r="B23" s="21">
        <v>4200</v>
      </c>
      <c r="C23" s="22">
        <v>84</v>
      </c>
    </row>
    <row r="24" spans="2:3" ht="15">
      <c r="B24" s="21">
        <v>4400</v>
      </c>
      <c r="C24" s="22">
        <v>88</v>
      </c>
    </row>
    <row r="25" spans="2:3" ht="15">
      <c r="B25" s="21">
        <v>4600</v>
      </c>
      <c r="C25" s="22">
        <v>92</v>
      </c>
    </row>
    <row r="26" spans="2:3" ht="15">
      <c r="B26" s="21">
        <v>4800</v>
      </c>
      <c r="C26" s="22">
        <v>96</v>
      </c>
    </row>
    <row r="27" spans="2:3" ht="15">
      <c r="B27" s="21">
        <v>5000</v>
      </c>
      <c r="C27" s="22">
        <v>100</v>
      </c>
    </row>
  </sheetData>
  <pageMargins left="0.7" right="0.7" top="0.78740157499999996" bottom="0.78740157499999996" header="0.3" footer="0.3"/>
  <pageSetup paperSize="9"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O9"/>
  <sheetViews>
    <sheetView workbookViewId="0">
      <selection activeCell="N4" sqref="N4"/>
    </sheetView>
  </sheetViews>
  <sheetFormatPr baseColWidth="10" defaultRowHeight="15"/>
  <cols>
    <col min="1" max="3" width="7.140625" customWidth="1"/>
    <col min="4" max="4" width="3.7109375" customWidth="1"/>
    <col min="5" max="7" width="7.140625" customWidth="1"/>
    <col min="8" max="8" width="3.5703125" customWidth="1"/>
    <col min="10" max="10" width="12" bestFit="1" customWidth="1"/>
  </cols>
  <sheetData>
    <row r="1" spans="1:15">
      <c r="A1" t="s">
        <v>41</v>
      </c>
      <c r="B1" t="s">
        <v>42</v>
      </c>
      <c r="C1" t="s">
        <v>43</v>
      </c>
      <c r="E1" t="s">
        <v>44</v>
      </c>
      <c r="F1" t="s">
        <v>45</v>
      </c>
      <c r="G1" t="s">
        <v>46</v>
      </c>
      <c r="M1" t="s">
        <v>41</v>
      </c>
      <c r="N1">
        <f>RADIANS((O1))</f>
        <v>4.1015237421866741</v>
      </c>
      <c r="O1">
        <v>235</v>
      </c>
    </row>
    <row r="2" spans="1:15">
      <c r="A2">
        <v>1</v>
      </c>
      <c r="B2">
        <v>1</v>
      </c>
      <c r="C2">
        <v>1</v>
      </c>
      <c r="E2">
        <f t="array" ref="E2:G2">MMULT(A2:C2,$M$5:$O$7)</f>
        <v>0.97044230913626306</v>
      </c>
      <c r="F2">
        <v>1.3177386644701228</v>
      </c>
      <c r="G2">
        <v>-0.56727994570474183</v>
      </c>
      <c r="I2">
        <f t="shared" ref="I2:I9" si="0">E2*$N$4/($N$4+G2)</f>
        <v>1.0147216348214105</v>
      </c>
      <c r="J2">
        <f t="shared" ref="J2:J9" si="1">F2*$N$4/($N$4+G2)</f>
        <v>1.3778644225318428</v>
      </c>
      <c r="M2" t="s">
        <v>42</v>
      </c>
      <c r="N2">
        <f>RADIANS((O2))</f>
        <v>5.6723200689815707</v>
      </c>
      <c r="O2">
        <v>325</v>
      </c>
    </row>
    <row r="3" spans="1:15">
      <c r="A3">
        <v>-1</v>
      </c>
      <c r="B3">
        <v>1</v>
      </c>
      <c r="C3">
        <v>1</v>
      </c>
      <c r="E3">
        <f t="array" ref="E3:G3">MMULT(A3:C3,$M$5:$O$7)</f>
        <v>-0.18801362154287515</v>
      </c>
      <c r="F3">
        <v>0.1592827337909849</v>
      </c>
      <c r="G3">
        <v>-1.7144328184068347</v>
      </c>
      <c r="I3">
        <f t="shared" si="0"/>
        <v>-0.2165754756255269</v>
      </c>
      <c r="J3">
        <f t="shared" si="1"/>
        <v>0.18347997100757943</v>
      </c>
      <c r="M3" t="s">
        <v>43</v>
      </c>
      <c r="N3">
        <f>RADIANS((O3))</f>
        <v>0.78539816339744828</v>
      </c>
      <c r="O3">
        <v>45</v>
      </c>
    </row>
    <row r="4" spans="1:15">
      <c r="A4">
        <v>-1</v>
      </c>
      <c r="B4">
        <v>-1</v>
      </c>
      <c r="C4">
        <v>1</v>
      </c>
      <c r="E4">
        <f t="array" ref="E4:G4">MMULT(A4:C4,$M$5:$O$7)</f>
        <v>-1.6636362212768283</v>
      </c>
      <c r="F4">
        <v>0.30597928474758807</v>
      </c>
      <c r="G4">
        <v>-0.37241267508116682</v>
      </c>
      <c r="I4">
        <f t="shared" si="0"/>
        <v>-1.7127001635474957</v>
      </c>
      <c r="J4">
        <f t="shared" si="1"/>
        <v>0.315003222655933</v>
      </c>
      <c r="N4">
        <v>13</v>
      </c>
    </row>
    <row r="5" spans="1:15">
      <c r="A5">
        <v>1</v>
      </c>
      <c r="B5">
        <v>-1</v>
      </c>
      <c r="C5">
        <v>1</v>
      </c>
      <c r="E5">
        <f t="array" ref="E5:G5">MMULT(A5:C5,$M$5:$O$7)</f>
        <v>-0.5051802905976901</v>
      </c>
      <c r="F5">
        <v>1.4644352154267262</v>
      </c>
      <c r="G5">
        <v>0.77474019762092616</v>
      </c>
      <c r="I5">
        <f t="shared" si="0"/>
        <v>-0.47676716101725358</v>
      </c>
      <c r="J5">
        <f t="shared" si="1"/>
        <v>1.3820701898853589</v>
      </c>
      <c r="M5">
        <f t="array" ref="M5:O7">MMULT(MMULT(xDrehung,yDrehung),zDrehung)</f>
        <v>0.57922796533956911</v>
      </c>
      <c r="N5">
        <v>0.579227965339569</v>
      </c>
      <c r="O5">
        <v>0.57357643635104649</v>
      </c>
    </row>
    <row r="6" spans="1:15">
      <c r="A6">
        <v>1</v>
      </c>
      <c r="B6">
        <v>-1</v>
      </c>
      <c r="C6">
        <v>-1</v>
      </c>
      <c r="E6">
        <f t="array" ref="E6:G6">MMULT(A6:C6,$M$5:$O$7)</f>
        <v>0.18801362154287515</v>
      </c>
      <c r="F6">
        <v>-0.1592827337909849</v>
      </c>
      <c r="G6">
        <v>1.7144328184068347</v>
      </c>
      <c r="I6">
        <f t="shared" si="0"/>
        <v>0.1661074613083193</v>
      </c>
      <c r="J6">
        <f t="shared" si="1"/>
        <v>-0.14072411521649128</v>
      </c>
      <c r="M6">
        <v>0.73781129986697658</v>
      </c>
      <c r="N6">
        <v>-7.3348275478301639E-2</v>
      </c>
      <c r="O6">
        <v>-0.671010071662834</v>
      </c>
    </row>
    <row r="7" spans="1:15">
      <c r="A7">
        <v>-1</v>
      </c>
      <c r="B7">
        <v>-1</v>
      </c>
      <c r="C7">
        <v>-1</v>
      </c>
      <c r="E7">
        <f t="array" ref="E7:G7">MMULT(A7:C7,$M$5:$O$7)</f>
        <v>-0.97044230913626306</v>
      </c>
      <c r="F7">
        <v>-1.3177386644701228</v>
      </c>
      <c r="G7">
        <v>0.56727994570474183</v>
      </c>
      <c r="I7">
        <f t="shared" si="0"/>
        <v>-0.92986582935258399</v>
      </c>
      <c r="J7">
        <f t="shared" si="1"/>
        <v>-1.2626409056691548</v>
      </c>
      <c r="M7">
        <v>-0.34659695607028262</v>
      </c>
      <c r="N7">
        <v>0.81185897460885548</v>
      </c>
      <c r="O7">
        <v>-0.46984631039295432</v>
      </c>
    </row>
    <row r="8" spans="1:15">
      <c r="A8">
        <v>-1</v>
      </c>
      <c r="B8">
        <v>1</v>
      </c>
      <c r="C8">
        <v>-1</v>
      </c>
      <c r="E8">
        <f t="array" ref="E8:G8">MMULT(A8:C8,$M$5:$O$7)</f>
        <v>0.5051802905976901</v>
      </c>
      <c r="F8">
        <v>-1.4644352154267262</v>
      </c>
      <c r="G8">
        <v>-0.77474019762092616</v>
      </c>
      <c r="I8">
        <f t="shared" si="0"/>
        <v>0.53719461867730167</v>
      </c>
      <c r="J8">
        <f t="shared" si="1"/>
        <v>-1.5572395276902542</v>
      </c>
    </row>
    <row r="9" spans="1:15">
      <c r="A9">
        <v>1</v>
      </c>
      <c r="B9">
        <v>1</v>
      </c>
      <c r="C9">
        <v>-1</v>
      </c>
      <c r="E9">
        <f t="array" ref="E9:G9">MMULT(A9:C9,$M$5:$O$7)</f>
        <v>1.6636362212768283</v>
      </c>
      <c r="F9">
        <v>-0.30597928474758807</v>
      </c>
      <c r="G9">
        <v>0.37241267508116682</v>
      </c>
      <c r="I9">
        <f t="shared" si="0"/>
        <v>1.6173050744163859</v>
      </c>
      <c r="J9">
        <f t="shared" si="1"/>
        <v>-0.29745796800983793</v>
      </c>
    </row>
  </sheetData>
  <pageMargins left="0.7" right="0.7" top="0.78740157499999996" bottom="0.78740157499999996" header="0.3" footer="0.3"/>
  <drawing r:id="rId1"/>
  <legacyDrawing r:id="rId2"/>
  <controls>
    <mc:AlternateContent xmlns:mc="http://schemas.openxmlformats.org/markup-compatibility/2006">
      <mc:Choice Requires="x14">
        <control shapeId="8195" r:id="rId3" name="ScrollBar3">
          <controlPr defaultSize="0" autoLine="0" linkedCell="$O$3" r:id="rId4">
            <anchor moveWithCells="1">
              <from>
                <xdr:col>18</xdr:col>
                <xdr:colOff>0</xdr:colOff>
                <xdr:row>10</xdr:row>
                <xdr:rowOff>171450</xdr:rowOff>
              </from>
              <to>
                <xdr:col>18</xdr:col>
                <xdr:colOff>276225</xdr:colOff>
                <xdr:row>20</xdr:row>
                <xdr:rowOff>104775</xdr:rowOff>
              </to>
            </anchor>
          </controlPr>
        </control>
      </mc:Choice>
      <mc:Fallback>
        <control shapeId="8195" r:id="rId3" name="ScrollBar3"/>
      </mc:Fallback>
    </mc:AlternateContent>
    <mc:AlternateContent xmlns:mc="http://schemas.openxmlformats.org/markup-compatibility/2006">
      <mc:Choice Requires="x14">
        <control shapeId="8194" r:id="rId5" name="ScrollBar2">
          <controlPr defaultSize="0" autoLine="0" linkedCell="$O$1" r:id="rId6">
            <anchor moveWithCells="1">
              <from>
                <xdr:col>16</xdr:col>
                <xdr:colOff>361950</xdr:colOff>
                <xdr:row>13</xdr:row>
                <xdr:rowOff>76200</xdr:rowOff>
              </from>
              <to>
                <xdr:col>16</xdr:col>
                <xdr:colOff>638175</xdr:colOff>
                <xdr:row>22</xdr:row>
                <xdr:rowOff>28575</xdr:rowOff>
              </to>
            </anchor>
          </controlPr>
        </control>
      </mc:Choice>
      <mc:Fallback>
        <control shapeId="8194" r:id="rId5" name="ScrollBar2"/>
      </mc:Fallback>
    </mc:AlternateContent>
    <mc:AlternateContent xmlns:mc="http://schemas.openxmlformats.org/markup-compatibility/2006">
      <mc:Choice Requires="x14">
        <control shapeId="8193" r:id="rId7" name="ScrollBar1">
          <controlPr defaultSize="0" autoLine="0" linkedCell="$O$2" r:id="rId8">
            <anchor moveWithCells="1">
              <from>
                <xdr:col>11</xdr:col>
                <xdr:colOff>495300</xdr:colOff>
                <xdr:row>25</xdr:row>
                <xdr:rowOff>123825</xdr:rowOff>
              </from>
              <to>
                <xdr:col>14</xdr:col>
                <xdr:colOff>314325</xdr:colOff>
                <xdr:row>26</xdr:row>
                <xdr:rowOff>152400</xdr:rowOff>
              </to>
            </anchor>
          </controlPr>
        </control>
      </mc:Choice>
      <mc:Fallback>
        <control shapeId="8193" r:id="rId7" name="ScrollBar1"/>
      </mc:Fallback>
    </mc:AlternateContent>
  </control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G37"/>
  <sheetViews>
    <sheetView topLeftCell="C1" zoomScaleNormal="100" workbookViewId="0">
      <selection activeCell="N4" sqref="N4"/>
    </sheetView>
  </sheetViews>
  <sheetFormatPr baseColWidth="10" defaultRowHeight="15"/>
  <cols>
    <col min="3" max="5" width="7.140625" customWidth="1"/>
    <col min="6" max="6" width="3.7109375" customWidth="1"/>
    <col min="7" max="9" width="7.140625" customWidth="1"/>
    <col min="10" max="10" width="3.5703125" customWidth="1"/>
    <col min="12" max="12" width="12" bestFit="1" customWidth="1"/>
    <col min="15" max="18" width="6" customWidth="1"/>
    <col min="20" max="22" width="6" customWidth="1"/>
    <col min="23" max="25" width="8.42578125" customWidth="1"/>
    <col min="26" max="27" width="9.85546875" customWidth="1"/>
  </cols>
  <sheetData>
    <row r="1" spans="1:33">
      <c r="C1" t="s">
        <v>41</v>
      </c>
      <c r="D1" t="s">
        <v>42</v>
      </c>
      <c r="E1" t="s">
        <v>43</v>
      </c>
      <c r="G1" t="s">
        <v>44</v>
      </c>
      <c r="H1" t="s">
        <v>45</v>
      </c>
      <c r="I1" t="s">
        <v>46</v>
      </c>
      <c r="K1" t="s">
        <v>47</v>
      </c>
      <c r="L1" t="s">
        <v>48</v>
      </c>
      <c r="O1" t="s">
        <v>41</v>
      </c>
      <c r="P1">
        <f>RADIANS((Q1))</f>
        <v>2.1642082724729685</v>
      </c>
      <c r="Q1">
        <v>124</v>
      </c>
      <c r="T1" t="s">
        <v>49</v>
      </c>
      <c r="AB1" s="24" t="s">
        <v>50</v>
      </c>
      <c r="AC1" s="25"/>
      <c r="AD1" s="25"/>
      <c r="AE1" s="25"/>
      <c r="AF1" s="24" t="s">
        <v>51</v>
      </c>
      <c r="AG1" s="25"/>
    </row>
    <row r="2" spans="1:33">
      <c r="A2" t="s">
        <v>52</v>
      </c>
      <c r="B2" s="26">
        <v>1</v>
      </c>
      <c r="C2">
        <v>1</v>
      </c>
      <c r="D2">
        <v>1</v>
      </c>
      <c r="E2">
        <v>1</v>
      </c>
      <c r="G2">
        <f t="array" ref="G2:I2">MMULT(C2:E2,$O$5:$Q$7)</f>
        <v>-0.5452495920384226</v>
      </c>
      <c r="H2">
        <v>1.6416088569640874</v>
      </c>
      <c r="I2">
        <v>8.8449099028741207E-2</v>
      </c>
      <c r="K2">
        <f t="shared" ref="K2:K9" si="0">G2*$P$4/($P$4+I2)</f>
        <v>-0.54156490527403234</v>
      </c>
      <c r="L2">
        <f t="shared" ref="L2:L9" si="1">H2*$P$4/($P$4+I2)</f>
        <v>1.6305151954265376</v>
      </c>
      <c r="O2" t="s">
        <v>42</v>
      </c>
      <c r="P2">
        <f>RADIANS((Q2))</f>
        <v>3.4906585039886591</v>
      </c>
      <c r="Q2">
        <v>200</v>
      </c>
      <c r="T2" t="s">
        <v>53</v>
      </c>
      <c r="U2" t="s">
        <v>47</v>
      </c>
      <c r="V2" t="s">
        <v>48</v>
      </c>
      <c r="W2" t="s">
        <v>54</v>
      </c>
      <c r="AB2" s="25" t="s">
        <v>47</v>
      </c>
      <c r="AC2" s="25" t="s">
        <v>48</v>
      </c>
      <c r="AD2" s="25"/>
      <c r="AE2" s="27"/>
      <c r="AF2" s="25" t="s">
        <v>47</v>
      </c>
      <c r="AG2" s="25" t="s">
        <v>48</v>
      </c>
    </row>
    <row r="3" spans="1:33">
      <c r="A3" t="s">
        <v>55</v>
      </c>
      <c r="B3" s="26">
        <v>2</v>
      </c>
      <c r="C3">
        <v>-1</v>
      </c>
      <c r="D3">
        <v>1</v>
      </c>
      <c r="E3">
        <v>1</v>
      </c>
      <c r="G3">
        <f t="array" ref="G3:I3">MMULT(C3:E3,$O$5:$Q$7)</f>
        <v>-1.6232206814299357</v>
      </c>
      <c r="H3">
        <v>0.1021065943239734</v>
      </c>
      <c r="I3">
        <v>-0.59559118762259611</v>
      </c>
      <c r="K3">
        <f t="shared" si="0"/>
        <v>-1.7011587716726357</v>
      </c>
      <c r="L3">
        <f t="shared" si="1"/>
        <v>0.1070091889334668</v>
      </c>
      <c r="O3" t="s">
        <v>43</v>
      </c>
      <c r="P3">
        <f>RADIANS((Q3))</f>
        <v>4.1015237421866741</v>
      </c>
      <c r="Q3">
        <v>235</v>
      </c>
      <c r="S3" t="str">
        <f>INDEX($A$2:$A$9,T3)</f>
        <v>schwarz</v>
      </c>
      <c r="T3">
        <v>6</v>
      </c>
      <c r="U3">
        <f>INDEX($K$2:$K$9,T3)</f>
        <v>0.54898476185121092</v>
      </c>
      <c r="V3">
        <f>INDEX($L$2:$L$9,T3)</f>
        <v>-1.6528545102143994</v>
      </c>
      <c r="W3" s="28" t="b">
        <f t="array" ref="W3">SUM((U4:U7-U3:U6)*(V3:V6+V4:V7))&gt;=0</f>
        <v>1</v>
      </c>
      <c r="X3" s="28"/>
      <c r="Y3" s="28" t="s">
        <v>56</v>
      </c>
      <c r="AA3" t="b">
        <f>IF(OR(W3,W27,$N$31),TRUE,FALSE)</f>
        <v>1</v>
      </c>
      <c r="AB3">
        <f>IF(AA3,VLOOKUP($Y3,$A$2:$L$9,11,FALSE),-2)</f>
        <v>0.54898476185121092</v>
      </c>
      <c r="AC3">
        <f>IF(AA3,VLOOKUP($Y3,$A$2:$L$9,12,FALSE),-2)</f>
        <v>-1.6528545102143994</v>
      </c>
      <c r="AE3" t="b">
        <f>IF(AND(NOT(AA3),$N$30),TRUE,FALSE)</f>
        <v>0</v>
      </c>
      <c r="AF3">
        <f>IF(AE3,VLOOKUP($Y3,$A$2:$L$9,11,FALSE),-2)</f>
        <v>-2</v>
      </c>
      <c r="AG3">
        <f>IF(AE3,VLOOKUP($Y3,$A$2:$L$9,12,FALSE),-2)</f>
        <v>-2</v>
      </c>
    </row>
    <row r="4" spans="1:33">
      <c r="A4" t="s">
        <v>57</v>
      </c>
      <c r="B4" s="26">
        <v>3</v>
      </c>
      <c r="C4">
        <v>-1</v>
      </c>
      <c r="D4">
        <v>-1</v>
      </c>
      <c r="E4">
        <v>1</v>
      </c>
      <c r="G4">
        <f t="array" ref="G4:I4">MMULT(C4:E4,$O$5:$Q$7)</f>
        <v>-1.0323650471976875</v>
      </c>
      <c r="H4">
        <v>-1.003910260755156</v>
      </c>
      <c r="I4">
        <v>0.96248979094587361</v>
      </c>
      <c r="K4">
        <f t="shared" si="0"/>
        <v>-0.96120003054704217</v>
      </c>
      <c r="L4">
        <f t="shared" si="1"/>
        <v>-0.93470674537430853</v>
      </c>
      <c r="P4">
        <v>13</v>
      </c>
      <c r="S4" t="str">
        <f t="shared" ref="S4:S6" si="2">INDEX($A$2:$A$9,T4)</f>
        <v>grün</v>
      </c>
      <c r="T4">
        <v>7</v>
      </c>
      <c r="U4">
        <f t="shared" ref="U4:U6" si="3">INDEX($K$2:$K$9,T4)</f>
        <v>-5.2220030754638123E-2</v>
      </c>
      <c r="V4">
        <f t="shared" ref="V4:V6" si="4">INDEX($L$2:$L$9,T4)</f>
        <v>-0.6132659065547521</v>
      </c>
      <c r="Z4" t="s">
        <v>58</v>
      </c>
      <c r="AB4">
        <f>IF(AA3,VLOOKUP($Z4,$A$2:$L$9,11,FALSE),-2)</f>
        <v>1.5521111636395974</v>
      </c>
      <c r="AC4">
        <f>IF(AA3,VLOOKUP($Z4,$A$2:$L$9,12,FALSE),-2)</f>
        <v>-9.7633542219194125E-2</v>
      </c>
      <c r="AF4">
        <f>IF(AE3,VLOOKUP($Z4,$A$2:$L$9,11,FALSE),-2)</f>
        <v>-2</v>
      </c>
      <c r="AG4">
        <f>IF(AE3,VLOOKUP($Z4,$A$2:$L$9,12,FALSE),-2)</f>
        <v>-2</v>
      </c>
    </row>
    <row r="5" spans="1:33">
      <c r="A5" t="s">
        <v>59</v>
      </c>
      <c r="B5" s="26">
        <v>4</v>
      </c>
      <c r="C5">
        <v>1</v>
      </c>
      <c r="D5">
        <v>-1</v>
      </c>
      <c r="E5">
        <v>1</v>
      </c>
      <c r="G5">
        <f t="array" ref="G5:I5">MMULT(C5:E5,$O$5:$Q$7)</f>
        <v>4.560604219382558E-2</v>
      </c>
      <c r="H5">
        <v>0.53559200188495826</v>
      </c>
      <c r="I5">
        <v>1.6465300775972109</v>
      </c>
      <c r="K5">
        <f t="shared" si="0"/>
        <v>4.0479113167328114E-2</v>
      </c>
      <c r="L5">
        <f t="shared" si="1"/>
        <v>0.47538194969157499</v>
      </c>
      <c r="O5">
        <f t="array" ref="O5:Q7">MMULT(MMULT(xDrehung,yDrehung),zDrehung)</f>
        <v>0.53898554469575655</v>
      </c>
      <c r="P5">
        <v>0.76975113132005701</v>
      </c>
      <c r="Q5">
        <v>0.34202014332566866</v>
      </c>
      <c r="S5" t="str">
        <f t="shared" si="2"/>
        <v>gelb</v>
      </c>
      <c r="T5">
        <v>8</v>
      </c>
      <c r="U5">
        <f t="shared" si="3"/>
        <v>1.1149104242067764</v>
      </c>
      <c r="V5">
        <f t="shared" si="4"/>
        <v>1.0841804628336449</v>
      </c>
      <c r="Y5" s="28" t="s">
        <v>56</v>
      </c>
      <c r="AA5" t="b">
        <f>IF(OR(W3,W21,$N$31),TRUE,FALSE)</f>
        <v>1</v>
      </c>
      <c r="AB5">
        <f t="shared" ref="AB5" si="5">IF(AA5,VLOOKUP($Y5,$A$2:$L$9,11,FALSE),-2)</f>
        <v>0.54898476185121092</v>
      </c>
      <c r="AC5">
        <f t="shared" ref="AC5" si="6">IF(AA5,VLOOKUP($Y5,$A$2:$L$9,12,FALSE),-2)</f>
        <v>-1.6528545102143994</v>
      </c>
      <c r="AE5" t="b">
        <f t="shared" ref="AE5" si="7">IF(AND(NOT(AA5),$N$30),TRUE,FALSE)</f>
        <v>0</v>
      </c>
      <c r="AF5">
        <f t="shared" ref="AF5" si="8">IF(AE5,VLOOKUP($Y5,$A$2:$L$9,11,FALSE),-2)</f>
        <v>-2</v>
      </c>
      <c r="AG5">
        <f t="shared" ref="AG5" si="9">IF(AE5,VLOOKUP($Y5,$A$2:$L$9,12,FALSE),-2)</f>
        <v>-2</v>
      </c>
    </row>
    <row r="6" spans="1:33">
      <c r="A6" t="s">
        <v>58</v>
      </c>
      <c r="B6" s="26">
        <v>5</v>
      </c>
      <c r="C6">
        <v>1</v>
      </c>
      <c r="D6">
        <v>-1</v>
      </c>
      <c r="E6">
        <v>-1</v>
      </c>
      <c r="G6">
        <f t="array" ref="G6:I6">MMULT(C6:E6,$O$5:$Q$7)</f>
        <v>1.6232206814299357</v>
      </c>
      <c r="H6">
        <v>-0.1021065943239734</v>
      </c>
      <c r="I6">
        <v>0.59559118762259611</v>
      </c>
      <c r="K6">
        <f t="shared" si="0"/>
        <v>1.5521111636395974</v>
      </c>
      <c r="L6">
        <f t="shared" si="1"/>
        <v>-9.7633542219194125E-2</v>
      </c>
      <c r="O6">
        <v>-0.29542781711612409</v>
      </c>
      <c r="P6">
        <v>0.55300842753956458</v>
      </c>
      <c r="Q6">
        <v>-0.77904048928423486</v>
      </c>
      <c r="S6" t="str">
        <f t="shared" si="2"/>
        <v>rot</v>
      </c>
      <c r="T6">
        <v>5</v>
      </c>
      <c r="U6">
        <f t="shared" si="3"/>
        <v>1.5521111636395974</v>
      </c>
      <c r="V6">
        <f t="shared" si="4"/>
        <v>-9.7633542219194125E-2</v>
      </c>
      <c r="Z6" t="s">
        <v>60</v>
      </c>
      <c r="AB6">
        <f t="shared" ref="AB6" si="10">IF(AA5,VLOOKUP($Z6,$A$2:$L$9,11,FALSE),-2)</f>
        <v>-5.2220030754638123E-2</v>
      </c>
      <c r="AC6">
        <f t="shared" ref="AC6" si="11">IF(AA5,VLOOKUP($Z6,$A$2:$L$9,12,FALSE),-2)</f>
        <v>-0.6132659065547521</v>
      </c>
      <c r="AF6">
        <f t="shared" ref="AF6" si="12">IF(AE5,VLOOKUP($Z6,$A$2:$L$9,11,FALSE),-2)</f>
        <v>-2</v>
      </c>
      <c r="AG6">
        <f t="shared" ref="AG6" si="13">IF(AE5,VLOOKUP($Z6,$A$2:$L$9,12,FALSE),-2)</f>
        <v>-2</v>
      </c>
    </row>
    <row r="7" spans="1:33">
      <c r="A7" t="s">
        <v>56</v>
      </c>
      <c r="B7" s="26">
        <v>6</v>
      </c>
      <c r="C7">
        <v>-1</v>
      </c>
      <c r="D7">
        <v>-1</v>
      </c>
      <c r="E7">
        <v>-1</v>
      </c>
      <c r="G7">
        <f t="array" ref="G7:I7">MMULT(C7:E7,$O$5:$Q$7)</f>
        <v>0.5452495920384226</v>
      </c>
      <c r="H7">
        <v>-1.6416088569640874</v>
      </c>
      <c r="I7">
        <v>-8.8449099028741207E-2</v>
      </c>
      <c r="K7">
        <f t="shared" si="0"/>
        <v>0.54898476185121092</v>
      </c>
      <c r="L7">
        <f t="shared" si="1"/>
        <v>-1.6528545102143994</v>
      </c>
      <c r="O7">
        <v>-0.78880731961805506</v>
      </c>
      <c r="P7">
        <v>0.31884929810446583</v>
      </c>
      <c r="Q7">
        <v>0.52546944498730741</v>
      </c>
      <c r="U7">
        <f>U3</f>
        <v>0.54898476185121092</v>
      </c>
      <c r="V7">
        <f>V3</f>
        <v>-1.6528545102143994</v>
      </c>
      <c r="Y7" s="28" t="s">
        <v>56</v>
      </c>
      <c r="AA7" t="b">
        <f>IF(OR(W21,W27,$N$31),TRUE,FALSE)</f>
        <v>1</v>
      </c>
      <c r="AB7">
        <f t="shared" ref="AB7" si="14">IF(AA7,VLOOKUP($Y7,$A$2:$L$9,11,FALSE),-2)</f>
        <v>0.54898476185121092</v>
      </c>
      <c r="AC7">
        <f t="shared" ref="AC7" si="15">IF(AA7,VLOOKUP($Y7,$A$2:$L$9,12,FALSE),-2)</f>
        <v>-1.6528545102143994</v>
      </c>
      <c r="AE7" t="b">
        <f t="shared" ref="AE7" si="16">IF(AND(NOT(AA7),$N$30),TRUE,FALSE)</f>
        <v>0</v>
      </c>
      <c r="AF7">
        <f t="shared" ref="AF7" si="17">IF(AE7,VLOOKUP($Y7,$A$2:$L$9,11,FALSE),-2)</f>
        <v>-2</v>
      </c>
      <c r="AG7">
        <f t="shared" ref="AG7" si="18">IF(AE7,VLOOKUP($Y7,$A$2:$L$9,12,FALSE),-2)</f>
        <v>-2</v>
      </c>
    </row>
    <row r="8" spans="1:33">
      <c r="A8" t="s">
        <v>60</v>
      </c>
      <c r="B8" s="26">
        <v>7</v>
      </c>
      <c r="C8">
        <v>-1</v>
      </c>
      <c r="D8">
        <v>1</v>
      </c>
      <c r="E8">
        <v>-1</v>
      </c>
      <c r="G8">
        <f t="array" ref="G8:I8">MMULT(C8:E8,$O$5:$Q$7)</f>
        <v>-4.560604219382558E-2</v>
      </c>
      <c r="H8">
        <v>-0.53559200188495826</v>
      </c>
      <c r="I8">
        <v>-1.6465300775972109</v>
      </c>
      <c r="K8">
        <f t="shared" si="0"/>
        <v>-5.2220030754638123E-2</v>
      </c>
      <c r="L8">
        <f t="shared" si="1"/>
        <v>-0.6132659065547521</v>
      </c>
      <c r="Z8" t="s">
        <v>57</v>
      </c>
      <c r="AB8">
        <f t="shared" ref="AB8" si="19">IF(AA7,VLOOKUP($Z8,$A$2:$L$9,11,FALSE),-2)</f>
        <v>-0.96120003054704217</v>
      </c>
      <c r="AC8">
        <f t="shared" ref="AC8" si="20">IF(AA7,VLOOKUP($Z8,$A$2:$L$9,12,FALSE),-2)</f>
        <v>-0.93470674537430853</v>
      </c>
      <c r="AF8">
        <f t="shared" ref="AF8" si="21">IF(AE7,VLOOKUP($Z8,$A$2:$L$9,11,FALSE),-2)</f>
        <v>-2</v>
      </c>
      <c r="AG8">
        <f t="shared" ref="AG8" si="22">IF(AE7,VLOOKUP($Z8,$A$2:$L$9,12,FALSE),-2)</f>
        <v>-2</v>
      </c>
    </row>
    <row r="9" spans="1:33">
      <c r="A9" t="s">
        <v>61</v>
      </c>
      <c r="B9" s="26">
        <v>8</v>
      </c>
      <c r="C9">
        <v>1</v>
      </c>
      <c r="D9">
        <v>1</v>
      </c>
      <c r="E9">
        <v>-1</v>
      </c>
      <c r="G9">
        <f t="array" ref="G9:I9">MMULT(C9:E9,$O$5:$Q$7)</f>
        <v>1.0323650471976875</v>
      </c>
      <c r="H9">
        <v>1.003910260755156</v>
      </c>
      <c r="I9">
        <v>-0.96248979094587361</v>
      </c>
      <c r="K9">
        <f t="shared" si="0"/>
        <v>1.1149104242067764</v>
      </c>
      <c r="L9">
        <f t="shared" si="1"/>
        <v>1.0841804628336449</v>
      </c>
      <c r="S9" t="str">
        <f>INDEX($A$2:$A$9,T9)</f>
        <v>rot</v>
      </c>
      <c r="T9">
        <v>5</v>
      </c>
      <c r="U9">
        <f>INDEX($K$2:$K$9,T9)</f>
        <v>1.5521111636395974</v>
      </c>
      <c r="V9">
        <f>INDEX($L$2:$L$9,T9)</f>
        <v>-9.7633542219194125E-2</v>
      </c>
      <c r="W9" s="28" t="b">
        <f t="array" ref="W9">SUM((U10:U13-U9:U12)*(V9:V12+V10:V13))&gt;=0</f>
        <v>0</v>
      </c>
      <c r="X9" s="28"/>
      <c r="Y9" s="28" t="s">
        <v>58</v>
      </c>
      <c r="AA9" t="b">
        <f>IF(OR(W3,W9,$N$31),TRUE,FALSE)</f>
        <v>1</v>
      </c>
      <c r="AB9">
        <f t="shared" ref="AB9" si="23">IF(AA9,VLOOKUP($Y9,$A$2:$L$9,11,FALSE),-2)</f>
        <v>1.5521111636395974</v>
      </c>
      <c r="AC9">
        <f t="shared" ref="AC9" si="24">IF(AA9,VLOOKUP($Y9,$A$2:$L$9,12,FALSE),-2)</f>
        <v>-9.7633542219194125E-2</v>
      </c>
      <c r="AE9" t="b">
        <f t="shared" ref="AE9" si="25">IF(AND(NOT(AA9),$N$30),TRUE,FALSE)</f>
        <v>0</v>
      </c>
      <c r="AF9">
        <f t="shared" ref="AF9" si="26">IF(AE9,VLOOKUP($Y9,$A$2:$L$9,11,FALSE),-2)</f>
        <v>-2</v>
      </c>
      <c r="AG9">
        <f t="shared" ref="AG9" si="27">IF(AE9,VLOOKUP($Y9,$A$2:$L$9,12,FALSE),-2)</f>
        <v>-2</v>
      </c>
    </row>
    <row r="10" spans="1:33">
      <c r="S10" t="str">
        <f t="shared" ref="S10:S12" si="28">INDEX($A$2:$A$9,T10)</f>
        <v>gelb</v>
      </c>
      <c r="T10">
        <v>8</v>
      </c>
      <c r="U10">
        <f t="shared" ref="U10:U12" si="29">INDEX($K$2:$K$9,T10)</f>
        <v>1.1149104242067764</v>
      </c>
      <c r="V10">
        <f t="shared" ref="V10:V12" si="30">INDEX($L$2:$L$9,T10)</f>
        <v>1.0841804628336449</v>
      </c>
      <c r="Z10" t="s">
        <v>61</v>
      </c>
      <c r="AB10">
        <f t="shared" ref="AB10" si="31">IF(AA9,VLOOKUP($Z10,$A$2:$L$9,11,FALSE),-2)</f>
        <v>1.1149104242067764</v>
      </c>
      <c r="AC10">
        <f t="shared" ref="AC10" si="32">IF(AA9,VLOOKUP($Z10,$A$2:$L$9,12,FALSE),-2)</f>
        <v>1.0841804628336449</v>
      </c>
      <c r="AF10">
        <f t="shared" ref="AF10" si="33">IF(AE9,VLOOKUP($Z10,$A$2:$L$9,11,FALSE),-2)</f>
        <v>-2</v>
      </c>
      <c r="AG10">
        <f t="shared" ref="AG10" si="34">IF(AE9,VLOOKUP($Z10,$A$2:$L$9,12,FALSE),-2)</f>
        <v>-2</v>
      </c>
    </row>
    <row r="11" spans="1:33">
      <c r="S11" t="str">
        <f t="shared" si="28"/>
        <v>weiß</v>
      </c>
      <c r="T11">
        <v>1</v>
      </c>
      <c r="U11">
        <f t="shared" si="29"/>
        <v>-0.54156490527403234</v>
      </c>
      <c r="V11">
        <f t="shared" si="30"/>
        <v>1.6305151954265376</v>
      </c>
      <c r="Y11" s="28" t="s">
        <v>58</v>
      </c>
      <c r="AA11" t="b">
        <f>IF(OR(W9,W27,$N$31),TRUE,FALSE)</f>
        <v>0</v>
      </c>
      <c r="AB11">
        <f t="shared" ref="AB11" si="35">IF(AA11,VLOOKUP($Y11,$A$2:$L$9,11,FALSE),-2)</f>
        <v>-2</v>
      </c>
      <c r="AC11">
        <f t="shared" ref="AC11" si="36">IF(AA11,VLOOKUP($Y11,$A$2:$L$9,12,FALSE),-2)</f>
        <v>-2</v>
      </c>
      <c r="AE11" t="b">
        <f t="shared" ref="AE11" si="37">IF(AND(NOT(AA11),$N$30),TRUE,FALSE)</f>
        <v>1</v>
      </c>
      <c r="AF11">
        <f t="shared" ref="AF11" si="38">IF(AE11,VLOOKUP($Y11,$A$2:$L$9,11,FALSE),-2)</f>
        <v>1.5521111636395974</v>
      </c>
      <c r="AG11">
        <f t="shared" ref="AG11" si="39">IF(AE11,VLOOKUP($Y11,$A$2:$L$9,12,FALSE),-2)</f>
        <v>-9.7633542219194125E-2</v>
      </c>
    </row>
    <row r="12" spans="1:33">
      <c r="S12" t="str">
        <f t="shared" si="28"/>
        <v>pink</v>
      </c>
      <c r="T12">
        <v>4</v>
      </c>
      <c r="U12">
        <f t="shared" si="29"/>
        <v>4.0479113167328114E-2</v>
      </c>
      <c r="V12">
        <f t="shared" si="30"/>
        <v>0.47538194969157499</v>
      </c>
      <c r="Z12" t="s">
        <v>59</v>
      </c>
      <c r="AB12">
        <f t="shared" ref="AB12" si="40">IF(AA11,VLOOKUP($Z12,$A$2:$L$9,11,FALSE),-2)</f>
        <v>-2</v>
      </c>
      <c r="AC12">
        <f t="shared" ref="AC12" si="41">IF(AA11,VLOOKUP($Z12,$A$2:$L$9,12,FALSE),-2)</f>
        <v>-2</v>
      </c>
      <c r="AF12">
        <f t="shared" ref="AF12" si="42">IF(AE11,VLOOKUP($Z12,$A$2:$L$9,11,FALSE),-2)</f>
        <v>4.0479113167328114E-2</v>
      </c>
      <c r="AG12">
        <f t="shared" ref="AG12" si="43">IF(AE11,VLOOKUP($Z12,$A$2:$L$9,12,FALSE),-2)</f>
        <v>0.47538194969157499</v>
      </c>
    </row>
    <row r="13" spans="1:33">
      <c r="U13">
        <f>U9</f>
        <v>1.5521111636395974</v>
      </c>
      <c r="V13">
        <f>V9</f>
        <v>-9.7633542219194125E-2</v>
      </c>
      <c r="Y13" s="28" t="s">
        <v>60</v>
      </c>
      <c r="AA13" t="b">
        <f>IF(OR(W3,W33,$N$31),TRUE,FALSE)</f>
        <v>1</v>
      </c>
      <c r="AB13">
        <f t="shared" ref="AB13" si="44">IF(AA13,VLOOKUP($Y13,$A$2:$L$9,11,FALSE),-2)</f>
        <v>-5.2220030754638123E-2</v>
      </c>
      <c r="AC13">
        <f t="shared" ref="AC13" si="45">IF(AA13,VLOOKUP($Y13,$A$2:$L$9,12,FALSE),-2)</f>
        <v>-0.6132659065547521</v>
      </c>
      <c r="AE13" t="b">
        <f t="shared" ref="AE13" si="46">IF(AND(NOT(AA13),$N$30),TRUE,FALSE)</f>
        <v>0</v>
      </c>
      <c r="AF13">
        <f t="shared" ref="AF13" si="47">IF(AE13,VLOOKUP($Y13,$A$2:$L$9,11,FALSE),-2)</f>
        <v>-2</v>
      </c>
      <c r="AG13">
        <f t="shared" ref="AG13" si="48">IF(AE13,VLOOKUP($Y13,$A$2:$L$9,12,FALSE),-2)</f>
        <v>-2</v>
      </c>
    </row>
    <row r="14" spans="1:33">
      <c r="Z14" t="s">
        <v>61</v>
      </c>
      <c r="AB14">
        <f t="shared" ref="AB14" si="49">IF(AA13,VLOOKUP($Z14,$A$2:$L$9,11,FALSE),-2)</f>
        <v>1.1149104242067764</v>
      </c>
      <c r="AC14">
        <f t="shared" ref="AC14" si="50">IF(AA13,VLOOKUP($Z14,$A$2:$L$9,12,FALSE),-2)</f>
        <v>1.0841804628336449</v>
      </c>
      <c r="AF14">
        <f t="shared" ref="AF14" si="51">IF(AE13,VLOOKUP($Z14,$A$2:$L$9,11,FALSE),-2)</f>
        <v>-2</v>
      </c>
      <c r="AG14">
        <f t="shared" ref="AG14" si="52">IF(AE13,VLOOKUP($Z14,$A$2:$L$9,12,FALSE),-2)</f>
        <v>-2</v>
      </c>
    </row>
    <row r="15" spans="1:33">
      <c r="S15" t="str">
        <f>INDEX($A$2:$A$9,T15)</f>
        <v>pink</v>
      </c>
      <c r="T15">
        <v>4</v>
      </c>
      <c r="U15">
        <f>INDEX($K$2:$K$9,T15)</f>
        <v>4.0479113167328114E-2</v>
      </c>
      <c r="V15">
        <f>INDEX($L$2:$L$9,T15)</f>
        <v>0.47538194969157499</v>
      </c>
      <c r="W15" s="28" t="b">
        <f t="array" ref="W15">SUM((U16:U19-U15:U18)*(V15:V18+V16:V19))&gt;=0</f>
        <v>0</v>
      </c>
      <c r="X15" s="28"/>
      <c r="Y15" s="28" t="s">
        <v>60</v>
      </c>
      <c r="AA15" t="b">
        <f>IF(OR(W21,W33,$N$31),TRUE,FALSE)</f>
        <v>1</v>
      </c>
      <c r="AB15">
        <f t="shared" ref="AB15" si="53">IF(AA15,VLOOKUP($Y15,$A$2:$L$9,11,FALSE),-2)</f>
        <v>-5.2220030754638123E-2</v>
      </c>
      <c r="AC15">
        <f t="shared" ref="AC15" si="54">IF(AA15,VLOOKUP($Y15,$A$2:$L$9,12,FALSE),-2)</f>
        <v>-0.6132659065547521</v>
      </c>
      <c r="AE15" t="b">
        <f t="shared" ref="AE15" si="55">IF(AND(NOT(AA15),$N$30),TRUE,FALSE)</f>
        <v>0</v>
      </c>
      <c r="AF15">
        <f t="shared" ref="AF15" si="56">IF(AE15,VLOOKUP($Y15,$A$2:$L$9,11,FALSE),-2)</f>
        <v>-2</v>
      </c>
      <c r="AG15">
        <f t="shared" ref="AG15" si="57">IF(AE15,VLOOKUP($Y15,$A$2:$L$9,12,FALSE),-2)</f>
        <v>-2</v>
      </c>
    </row>
    <row r="16" spans="1:33">
      <c r="S16" t="str">
        <f t="shared" ref="S16:S18" si="58">INDEX($A$2:$A$9,T16)</f>
        <v>weiß</v>
      </c>
      <c r="T16">
        <v>1</v>
      </c>
      <c r="U16">
        <f t="shared" ref="U16:U18" si="59">INDEX($K$2:$K$9,T16)</f>
        <v>-0.54156490527403234</v>
      </c>
      <c r="V16">
        <f t="shared" ref="V16:V18" si="60">INDEX($L$2:$L$9,T16)</f>
        <v>1.6305151954265376</v>
      </c>
      <c r="Z16" t="s">
        <v>55</v>
      </c>
      <c r="AB16">
        <f t="shared" ref="AB16" si="61">IF(AA15,VLOOKUP($Z16,$A$2:$L$9,11,FALSE),-2)</f>
        <v>-1.7011587716726357</v>
      </c>
      <c r="AC16">
        <f t="shared" ref="AC16" si="62">IF(AA15,VLOOKUP($Z16,$A$2:$L$9,12,FALSE),-2)</f>
        <v>0.1070091889334668</v>
      </c>
      <c r="AF16">
        <f t="shared" ref="AF16" si="63">IF(AE15,VLOOKUP($Z16,$A$2:$L$9,11,FALSE),-2)</f>
        <v>-2</v>
      </c>
      <c r="AG16">
        <f t="shared" ref="AG16" si="64">IF(AE15,VLOOKUP($Z16,$A$2:$L$9,12,FALSE),-2)</f>
        <v>-2</v>
      </c>
    </row>
    <row r="17" spans="13:33">
      <c r="S17" t="str">
        <f t="shared" si="58"/>
        <v>türkis</v>
      </c>
      <c r="T17">
        <v>2</v>
      </c>
      <c r="U17">
        <f t="shared" si="59"/>
        <v>-1.7011587716726357</v>
      </c>
      <c r="V17">
        <f t="shared" si="60"/>
        <v>0.1070091889334668</v>
      </c>
      <c r="Y17" s="28" t="s">
        <v>57</v>
      </c>
      <c r="AA17" t="b">
        <f>IF(OR(W15,W27,$N$31),TRUE,FALSE)</f>
        <v>0</v>
      </c>
      <c r="AB17">
        <f t="shared" ref="AB17" si="65">IF(AA17,VLOOKUP($Y17,$A$2:$L$9,11,FALSE),-2)</f>
        <v>-2</v>
      </c>
      <c r="AC17">
        <f t="shared" ref="AC17" si="66">IF(AA17,VLOOKUP($Y17,$A$2:$L$9,12,FALSE),-2)</f>
        <v>-2</v>
      </c>
      <c r="AE17" t="b">
        <f t="shared" ref="AE17" si="67">IF(AND(NOT(AA17),$N$30),TRUE,FALSE)</f>
        <v>1</v>
      </c>
      <c r="AF17">
        <f t="shared" ref="AF17" si="68">IF(AE17,VLOOKUP($Y17,$A$2:$L$9,11,FALSE),-2)</f>
        <v>-0.96120003054704217</v>
      </c>
      <c r="AG17">
        <f t="shared" ref="AG17" si="69">IF(AE17,VLOOKUP($Y17,$A$2:$L$9,12,FALSE),-2)</f>
        <v>-0.93470674537430853</v>
      </c>
    </row>
    <row r="18" spans="13:33">
      <c r="S18" t="str">
        <f t="shared" si="58"/>
        <v>blau</v>
      </c>
      <c r="T18">
        <v>3</v>
      </c>
      <c r="U18">
        <f t="shared" si="59"/>
        <v>-0.96120003054704217</v>
      </c>
      <c r="V18">
        <f t="shared" si="60"/>
        <v>-0.93470674537430853</v>
      </c>
      <c r="Z18" t="s">
        <v>59</v>
      </c>
      <c r="AB18">
        <f t="shared" ref="AB18" si="70">IF(AA17,VLOOKUP($Z18,$A$2:$L$9,11,FALSE),-2)</f>
        <v>-2</v>
      </c>
      <c r="AC18">
        <f t="shared" ref="AC18" si="71">IF(AA17,VLOOKUP($Z18,$A$2:$L$9,12,FALSE),-2)</f>
        <v>-2</v>
      </c>
      <c r="AF18">
        <f t="shared" ref="AF18" si="72">IF(AE17,VLOOKUP($Z18,$A$2:$L$9,11,FALSE),-2)</f>
        <v>4.0479113167328114E-2</v>
      </c>
      <c r="AG18">
        <f t="shared" ref="AG18" si="73">IF(AE17,VLOOKUP($Z18,$A$2:$L$9,12,FALSE),-2)</f>
        <v>0.47538194969157499</v>
      </c>
    </row>
    <row r="19" spans="13:33">
      <c r="U19">
        <f>U15</f>
        <v>4.0479113167328114E-2</v>
      </c>
      <c r="V19">
        <f>V15</f>
        <v>0.47538194969157499</v>
      </c>
      <c r="Y19" s="28" t="s">
        <v>57</v>
      </c>
      <c r="AA19" t="b">
        <f>IF(OR(W21,W15,$N$31),TRUE,FALSE)</f>
        <v>1</v>
      </c>
      <c r="AB19">
        <f t="shared" ref="AB19" si="74">IF(AA19,VLOOKUP($Y19,$A$2:$L$9,11,FALSE),-2)</f>
        <v>-0.96120003054704217</v>
      </c>
      <c r="AC19">
        <f t="shared" ref="AC19" si="75">IF(AA19,VLOOKUP($Y19,$A$2:$L$9,12,FALSE),-2)</f>
        <v>-0.93470674537430853</v>
      </c>
      <c r="AE19" t="b">
        <f t="shared" ref="AE19" si="76">IF(AND(NOT(AA19),$N$30),TRUE,FALSE)</f>
        <v>0</v>
      </c>
      <c r="AF19">
        <f t="shared" ref="AF19" si="77">IF(AE19,VLOOKUP($Y19,$A$2:$L$9,11,FALSE),-2)</f>
        <v>-2</v>
      </c>
      <c r="AG19">
        <f t="shared" ref="AG19" si="78">IF(AE19,VLOOKUP($Y19,$A$2:$L$9,12,FALSE),-2)</f>
        <v>-2</v>
      </c>
    </row>
    <row r="20" spans="13:33">
      <c r="Z20" t="s">
        <v>55</v>
      </c>
      <c r="AB20">
        <f t="shared" ref="AB20" si="79">IF(AA19,VLOOKUP($Z20,$A$2:$L$9,11,FALSE),-2)</f>
        <v>-1.7011587716726357</v>
      </c>
      <c r="AC20">
        <f t="shared" ref="AC20" si="80">IF(AA19,VLOOKUP($Z20,$A$2:$L$9,12,FALSE),-2)</f>
        <v>0.1070091889334668</v>
      </c>
      <c r="AF20">
        <f t="shared" ref="AF20" si="81">IF(AE19,VLOOKUP($Z20,$A$2:$L$9,11,FALSE),-2)</f>
        <v>-2</v>
      </c>
      <c r="AG20">
        <f t="shared" ref="AG20" si="82">IF(AE19,VLOOKUP($Z20,$A$2:$L$9,12,FALSE),-2)</f>
        <v>-2</v>
      </c>
    </row>
    <row r="21" spans="13:33">
      <c r="S21" t="str">
        <f>INDEX($A$2:$A$9,T21)</f>
        <v>blau</v>
      </c>
      <c r="T21">
        <v>3</v>
      </c>
      <c r="U21">
        <f>INDEX($K$2:$K$9,T21)</f>
        <v>-0.96120003054704217</v>
      </c>
      <c r="V21">
        <f>INDEX($L$2:$L$9,T21)</f>
        <v>-0.93470674537430853</v>
      </c>
      <c r="W21" s="28" t="b">
        <f t="array" ref="W21">SUM((U22:U25-U21:U24)*(V21:V24+V22:V25))&gt;=0</f>
        <v>1</v>
      </c>
      <c r="X21" s="28"/>
      <c r="Y21" s="28" t="s">
        <v>52</v>
      </c>
      <c r="AA21" t="b">
        <f>IF(OR(W9,W33,$N$31),TRUE,FALSE)</f>
        <v>1</v>
      </c>
      <c r="AB21">
        <f t="shared" ref="AB21" si="83">IF(AA21,VLOOKUP($Y21,$A$2:$L$9,11,FALSE),-2)</f>
        <v>-0.54156490527403234</v>
      </c>
      <c r="AC21">
        <f t="shared" ref="AC21" si="84">IF(AA21,VLOOKUP($Y21,$A$2:$L$9,12,FALSE),-2)</f>
        <v>1.6305151954265376</v>
      </c>
      <c r="AE21" t="b">
        <f t="shared" ref="AE21" si="85">IF(AND(NOT(AA21),$N$30),TRUE,FALSE)</f>
        <v>0</v>
      </c>
      <c r="AF21">
        <f t="shared" ref="AF21" si="86">IF(AE21,VLOOKUP($Y21,$A$2:$L$9,11,FALSE),-2)</f>
        <v>-2</v>
      </c>
      <c r="AG21">
        <f t="shared" ref="AG21" si="87">IF(AE21,VLOOKUP($Y21,$A$2:$L$9,12,FALSE),-2)</f>
        <v>-2</v>
      </c>
    </row>
    <row r="22" spans="13:33">
      <c r="S22" t="str">
        <f t="shared" ref="S22:S24" si="88">INDEX($A$2:$A$9,T22)</f>
        <v>türkis</v>
      </c>
      <c r="T22">
        <v>2</v>
      </c>
      <c r="U22">
        <f t="shared" ref="U22:U24" si="89">INDEX($K$2:$K$9,T22)</f>
        <v>-1.7011587716726357</v>
      </c>
      <c r="V22">
        <f t="shared" ref="V22:V24" si="90">INDEX($L$2:$L$9,T22)</f>
        <v>0.1070091889334668</v>
      </c>
      <c r="Z22" t="s">
        <v>61</v>
      </c>
      <c r="AB22">
        <f t="shared" ref="AB22" si="91">IF(AA21,VLOOKUP($Z22,$A$2:$L$9,11,FALSE),-2)</f>
        <v>1.1149104242067764</v>
      </c>
      <c r="AC22">
        <f t="shared" ref="AC22" si="92">IF(AA21,VLOOKUP($Z22,$A$2:$L$9,12,FALSE),-2)</f>
        <v>1.0841804628336449</v>
      </c>
      <c r="AF22">
        <f t="shared" ref="AF22" si="93">IF(AE21,VLOOKUP($Z22,$A$2:$L$9,11,FALSE),-2)</f>
        <v>-2</v>
      </c>
      <c r="AG22">
        <f t="shared" ref="AG22" si="94">IF(AE21,VLOOKUP($Z22,$A$2:$L$9,12,FALSE),-2)</f>
        <v>-2</v>
      </c>
    </row>
    <row r="23" spans="13:33">
      <c r="S23" t="str">
        <f t="shared" si="88"/>
        <v>grün</v>
      </c>
      <c r="T23">
        <v>7</v>
      </c>
      <c r="U23">
        <f t="shared" si="89"/>
        <v>-5.2220030754638123E-2</v>
      </c>
      <c r="V23">
        <f t="shared" si="90"/>
        <v>-0.6132659065547521</v>
      </c>
      <c r="Y23" s="28" t="s">
        <v>52</v>
      </c>
      <c r="AA23" t="b">
        <f>IF(OR(W9,W15,$N$31),TRUE,FALSE)</f>
        <v>0</v>
      </c>
      <c r="AB23">
        <f t="shared" ref="AB23" si="95">IF(AA23,VLOOKUP($Y23,$A$2:$L$9,11,FALSE),-2)</f>
        <v>-2</v>
      </c>
      <c r="AC23">
        <f t="shared" ref="AC23" si="96">IF(AA23,VLOOKUP($Y23,$A$2:$L$9,12,FALSE),-2)</f>
        <v>-2</v>
      </c>
      <c r="AE23" t="b">
        <f t="shared" ref="AE23" si="97">IF(AND(NOT(AA23),$N$30),TRUE,FALSE)</f>
        <v>1</v>
      </c>
      <c r="AF23">
        <f t="shared" ref="AF23" si="98">IF(AE23,VLOOKUP($Y23,$A$2:$L$9,11,FALSE),-2)</f>
        <v>-0.54156490527403234</v>
      </c>
      <c r="AG23">
        <f t="shared" ref="AG23" si="99">IF(AE23,VLOOKUP($Y23,$A$2:$L$9,12,FALSE),-2)</f>
        <v>1.6305151954265376</v>
      </c>
    </row>
    <row r="24" spans="13:33">
      <c r="S24" t="str">
        <f t="shared" si="88"/>
        <v>schwarz</v>
      </c>
      <c r="T24">
        <v>6</v>
      </c>
      <c r="U24">
        <f t="shared" si="89"/>
        <v>0.54898476185121092</v>
      </c>
      <c r="V24">
        <f t="shared" si="90"/>
        <v>-1.6528545102143994</v>
      </c>
      <c r="Z24" t="s">
        <v>59</v>
      </c>
      <c r="AB24">
        <f t="shared" ref="AB24" si="100">IF(AA23,VLOOKUP($Z24,$A$2:$L$9,11,FALSE),-2)</f>
        <v>-2</v>
      </c>
      <c r="AC24">
        <f t="shared" ref="AC24" si="101">IF(AA23,VLOOKUP($Z24,$A$2:$L$9,12,FALSE),-2)</f>
        <v>-2</v>
      </c>
      <c r="AF24">
        <f t="shared" ref="AF24" si="102">IF(AE23,VLOOKUP($Z24,$A$2:$L$9,11,FALSE),-2)</f>
        <v>4.0479113167328114E-2</v>
      </c>
      <c r="AG24">
        <f t="shared" ref="AG24" si="103">IF(AE23,VLOOKUP($Z24,$A$2:$L$9,12,FALSE),-2)</f>
        <v>0.47538194969157499</v>
      </c>
    </row>
    <row r="25" spans="13:33">
      <c r="U25">
        <f>U21</f>
        <v>-0.96120003054704217</v>
      </c>
      <c r="V25">
        <f>V21</f>
        <v>-0.93470674537430853</v>
      </c>
      <c r="Y25" s="28" t="s">
        <v>52</v>
      </c>
      <c r="AA25" t="b">
        <f>IF(OR(W15,W33,$N$31),TRUE,FALSE)</f>
        <v>1</v>
      </c>
      <c r="AB25">
        <f t="shared" ref="AB25" si="104">IF(AA25,VLOOKUP($Y25,$A$2:$L$9,11,FALSE),-2)</f>
        <v>-0.54156490527403234</v>
      </c>
      <c r="AC25">
        <f t="shared" ref="AC25" si="105">IF(AA25,VLOOKUP($Y25,$A$2:$L$9,12,FALSE),-2)</f>
        <v>1.6305151954265376</v>
      </c>
      <c r="AE25" t="b">
        <f t="shared" ref="AE25" si="106">IF(AND(NOT(AA25),$N$30),TRUE,FALSE)</f>
        <v>0</v>
      </c>
      <c r="AF25">
        <f t="shared" ref="AF25" si="107">IF(AE25,VLOOKUP($Y25,$A$2:$L$9,11,FALSE),-2)</f>
        <v>-2</v>
      </c>
      <c r="AG25">
        <f t="shared" ref="AG25" si="108">IF(AE25,VLOOKUP($Y25,$A$2:$L$9,12,FALSE),-2)</f>
        <v>-2</v>
      </c>
    </row>
    <row r="26" spans="13:33">
      <c r="Z26" t="s">
        <v>55</v>
      </c>
      <c r="AB26">
        <f t="shared" ref="AB26" si="109">IF(AA25,VLOOKUP($Z26,$A$2:$L$9,11,FALSE),-2)</f>
        <v>-1.7011587716726357</v>
      </c>
      <c r="AC26">
        <f t="shared" ref="AC26" si="110">IF(AA25,VLOOKUP($Z26,$A$2:$L$9,12,FALSE),-2)</f>
        <v>0.1070091889334668</v>
      </c>
      <c r="AF26">
        <f t="shared" ref="AF26" si="111">IF(AE25,VLOOKUP($Z26,$A$2:$L$9,11,FALSE),-2)</f>
        <v>-2</v>
      </c>
      <c r="AG26">
        <f t="shared" ref="AG26" si="112">IF(AE25,VLOOKUP($Z26,$A$2:$L$9,12,FALSE),-2)</f>
        <v>-2</v>
      </c>
    </row>
    <row r="27" spans="13:33">
      <c r="S27" t="str">
        <f>INDEX($A$2:$A$9,T27)</f>
        <v>blau</v>
      </c>
      <c r="T27">
        <v>3</v>
      </c>
      <c r="U27">
        <f>INDEX($K$2:$K$9,T27)</f>
        <v>-0.96120003054704217</v>
      </c>
      <c r="V27">
        <f>INDEX($L$2:$L$9,T27)</f>
        <v>-0.93470674537430853</v>
      </c>
      <c r="W27" s="28" t="b">
        <f t="array" ref="W27">SUM((U28:U31-U27:U30)*(V27:V30+V28:V31))&gt;=0</f>
        <v>0</v>
      </c>
      <c r="X27" s="28"/>
      <c r="Y27" s="28"/>
    </row>
    <row r="28" spans="13:33">
      <c r="S28" t="str">
        <f t="shared" ref="S28:S30" si="113">INDEX($A$2:$A$9,T28)</f>
        <v>schwarz</v>
      </c>
      <c r="T28">
        <v>6</v>
      </c>
      <c r="U28">
        <f t="shared" ref="U28:U30" si="114">INDEX($K$2:$K$9,T28)</f>
        <v>0.54898476185121092</v>
      </c>
      <c r="V28">
        <f t="shared" ref="V28:V30" si="115">INDEX($L$2:$L$9,T28)</f>
        <v>-1.6528545102143994</v>
      </c>
    </row>
    <row r="29" spans="13:33">
      <c r="M29" s="29" t="s">
        <v>62</v>
      </c>
      <c r="N29" t="b">
        <v>0</v>
      </c>
      <c r="S29" t="str">
        <f t="shared" si="113"/>
        <v>rot</v>
      </c>
      <c r="T29">
        <v>5</v>
      </c>
      <c r="U29">
        <f t="shared" si="114"/>
        <v>1.5521111636395974</v>
      </c>
      <c r="V29">
        <f t="shared" si="115"/>
        <v>-9.7633542219194125E-2</v>
      </c>
    </row>
    <row r="30" spans="13:33">
      <c r="M30" s="29" t="s">
        <v>63</v>
      </c>
      <c r="N30" t="b">
        <v>1</v>
      </c>
      <c r="S30" t="str">
        <f t="shared" si="113"/>
        <v>pink</v>
      </c>
      <c r="T30">
        <v>4</v>
      </c>
      <c r="U30">
        <f t="shared" si="114"/>
        <v>4.0479113167328114E-2</v>
      </c>
      <c r="V30">
        <f t="shared" si="115"/>
        <v>0.47538194969157499</v>
      </c>
    </row>
    <row r="31" spans="13:33">
      <c r="M31" s="29" t="s">
        <v>64</v>
      </c>
      <c r="N31" t="b">
        <v>0</v>
      </c>
      <c r="U31">
        <f>U27</f>
        <v>-0.96120003054704217</v>
      </c>
      <c r="V31">
        <f>V27</f>
        <v>-0.93470674537430853</v>
      </c>
    </row>
    <row r="33" spans="19:25">
      <c r="S33" t="str">
        <f>INDEX($A$2:$A$9,T33)</f>
        <v>grün</v>
      </c>
      <c r="T33">
        <v>7</v>
      </c>
      <c r="U33">
        <f>INDEX($K$2:$K$9,T33)</f>
        <v>-5.2220030754638123E-2</v>
      </c>
      <c r="V33">
        <f>INDEX($L$2:$L$9,T33)</f>
        <v>-0.6132659065547521</v>
      </c>
      <c r="W33" s="28" t="b">
        <f t="array" ref="W33">SUM((U34:U37-U33:U36)*(V33:V36+V34:V37))&gt;=0</f>
        <v>1</v>
      </c>
      <c r="X33" s="28"/>
      <c r="Y33" s="28"/>
    </row>
    <row r="34" spans="19:25">
      <c r="S34" t="str">
        <f t="shared" ref="S34:S36" si="116">INDEX($A$2:$A$9,T34)</f>
        <v>türkis</v>
      </c>
      <c r="T34">
        <v>2</v>
      </c>
      <c r="U34">
        <f t="shared" ref="U34:U36" si="117">INDEX($K$2:$K$9,T34)</f>
        <v>-1.7011587716726357</v>
      </c>
      <c r="V34">
        <f t="shared" ref="V34:V36" si="118">INDEX($L$2:$L$9,T34)</f>
        <v>0.1070091889334668</v>
      </c>
    </row>
    <row r="35" spans="19:25">
      <c r="S35" t="str">
        <f t="shared" si="116"/>
        <v>weiß</v>
      </c>
      <c r="T35">
        <v>1</v>
      </c>
      <c r="U35">
        <f t="shared" si="117"/>
        <v>-0.54156490527403234</v>
      </c>
      <c r="V35">
        <f t="shared" si="118"/>
        <v>1.6305151954265376</v>
      </c>
    </row>
    <row r="36" spans="19:25">
      <c r="S36" t="str">
        <f t="shared" si="116"/>
        <v>gelb</v>
      </c>
      <c r="T36">
        <v>8</v>
      </c>
      <c r="U36">
        <f t="shared" si="117"/>
        <v>1.1149104242067764</v>
      </c>
      <c r="V36">
        <f t="shared" si="118"/>
        <v>1.0841804628336449</v>
      </c>
    </row>
    <row r="37" spans="19:25">
      <c r="U37">
        <f>U33</f>
        <v>-5.2220030754638123E-2</v>
      </c>
      <c r="V37">
        <f>V33</f>
        <v>-0.6132659065547521</v>
      </c>
    </row>
  </sheetData>
  <pageMargins left="0.7" right="0.7" top="0.78740157499999996" bottom="0.78740157499999996" header="0.3" footer="0.3"/>
  <drawing r:id="rId1"/>
  <legacyDrawing r:id="rId2"/>
  <controls>
    <mc:AlternateContent xmlns:mc="http://schemas.openxmlformats.org/markup-compatibility/2006">
      <mc:Choice Requires="x14">
        <control shapeId="9222" r:id="rId3" name="OptionButton3">
          <controlPr defaultSize="0" autoLine="0" linkedCell="$N$31" r:id="rId4">
            <anchor moveWithCells="1">
              <from>
                <xdr:col>13</xdr:col>
                <xdr:colOff>752475</xdr:colOff>
                <xdr:row>30</xdr:row>
                <xdr:rowOff>28575</xdr:rowOff>
              </from>
              <to>
                <xdr:col>14</xdr:col>
                <xdr:colOff>323850</xdr:colOff>
                <xdr:row>31</xdr:row>
                <xdr:rowOff>9525</xdr:rowOff>
              </to>
            </anchor>
          </controlPr>
        </control>
      </mc:Choice>
      <mc:Fallback>
        <control shapeId="9222" r:id="rId3" name="OptionButton3"/>
      </mc:Fallback>
    </mc:AlternateContent>
    <mc:AlternateContent xmlns:mc="http://schemas.openxmlformats.org/markup-compatibility/2006">
      <mc:Choice Requires="x14">
        <control shapeId="9221" r:id="rId5" name="OptionButton2">
          <controlPr defaultSize="0" autoLine="0" linkedCell="$N$30" r:id="rId6">
            <anchor moveWithCells="1">
              <from>
                <xdr:col>13</xdr:col>
                <xdr:colOff>742950</xdr:colOff>
                <xdr:row>29</xdr:row>
                <xdr:rowOff>9525</xdr:rowOff>
              </from>
              <to>
                <xdr:col>14</xdr:col>
                <xdr:colOff>314325</xdr:colOff>
                <xdr:row>29</xdr:row>
                <xdr:rowOff>180975</xdr:rowOff>
              </to>
            </anchor>
          </controlPr>
        </control>
      </mc:Choice>
      <mc:Fallback>
        <control shapeId="9221" r:id="rId5" name="OptionButton2"/>
      </mc:Fallback>
    </mc:AlternateContent>
    <mc:AlternateContent xmlns:mc="http://schemas.openxmlformats.org/markup-compatibility/2006">
      <mc:Choice Requires="x14">
        <control shapeId="9220" r:id="rId7" name="OptionButton1">
          <controlPr defaultSize="0" autoLine="0" linkedCell="$N$29" r:id="rId4">
            <anchor moveWithCells="1">
              <from>
                <xdr:col>13</xdr:col>
                <xdr:colOff>752475</xdr:colOff>
                <xdr:row>28</xdr:row>
                <xdr:rowOff>19050</xdr:rowOff>
              </from>
              <to>
                <xdr:col>14</xdr:col>
                <xdr:colOff>323850</xdr:colOff>
                <xdr:row>29</xdr:row>
                <xdr:rowOff>0</xdr:rowOff>
              </to>
            </anchor>
          </controlPr>
        </control>
      </mc:Choice>
      <mc:Fallback>
        <control shapeId="9220" r:id="rId7" name="OptionButton1"/>
      </mc:Fallback>
    </mc:AlternateContent>
    <mc:AlternateContent xmlns:mc="http://schemas.openxmlformats.org/markup-compatibility/2006">
      <mc:Choice Requires="x14">
        <control shapeId="9219" r:id="rId8" name="ScrollBar3">
          <controlPr defaultSize="0" autoLine="0" linkedCell="$Q$3" r:id="rId9">
            <anchor moveWithCells="1">
              <from>
                <xdr:col>13</xdr:col>
                <xdr:colOff>371475</xdr:colOff>
                <xdr:row>13</xdr:row>
                <xdr:rowOff>85725</xdr:rowOff>
              </from>
              <to>
                <xdr:col>13</xdr:col>
                <xdr:colOff>647700</xdr:colOff>
                <xdr:row>23</xdr:row>
                <xdr:rowOff>19050</xdr:rowOff>
              </to>
            </anchor>
          </controlPr>
        </control>
      </mc:Choice>
      <mc:Fallback>
        <control shapeId="9219" r:id="rId8" name="ScrollBar3"/>
      </mc:Fallback>
    </mc:AlternateContent>
    <mc:AlternateContent xmlns:mc="http://schemas.openxmlformats.org/markup-compatibility/2006">
      <mc:Choice Requires="x14">
        <control shapeId="9218" r:id="rId10" name="ScrollBar2">
          <controlPr defaultSize="0" autoLine="0" linkedCell="$Q$1" r:id="rId11">
            <anchor moveWithCells="1">
              <from>
                <xdr:col>12</xdr:col>
                <xdr:colOff>19050</xdr:colOff>
                <xdr:row>13</xdr:row>
                <xdr:rowOff>142875</xdr:rowOff>
              </from>
              <to>
                <xdr:col>12</xdr:col>
                <xdr:colOff>295275</xdr:colOff>
                <xdr:row>22</xdr:row>
                <xdr:rowOff>95250</xdr:rowOff>
              </to>
            </anchor>
          </controlPr>
        </control>
      </mc:Choice>
      <mc:Fallback>
        <control shapeId="9218" r:id="rId10" name="ScrollBar2"/>
      </mc:Fallback>
    </mc:AlternateContent>
    <mc:AlternateContent xmlns:mc="http://schemas.openxmlformats.org/markup-compatibility/2006">
      <mc:Choice Requires="x14">
        <control shapeId="9217" r:id="rId12" name="ScrollBar1">
          <controlPr defaultSize="0" autoLine="0" linkedCell="$Q$2" r:id="rId13">
            <anchor moveWithCells="1">
              <from>
                <xdr:col>3</xdr:col>
                <xdr:colOff>257175</xdr:colOff>
                <xdr:row>28</xdr:row>
                <xdr:rowOff>9525</xdr:rowOff>
              </from>
              <to>
                <xdr:col>8</xdr:col>
                <xdr:colOff>209550</xdr:colOff>
                <xdr:row>29</xdr:row>
                <xdr:rowOff>38100</xdr:rowOff>
              </to>
            </anchor>
          </controlPr>
        </control>
      </mc:Choice>
      <mc:Fallback>
        <control shapeId="9217" r:id="rId12" name="ScrollBar1"/>
      </mc:Fallback>
    </mc:AlternateContent>
  </control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29"/>
  <sheetViews>
    <sheetView workbookViewId="0">
      <selection activeCell="E4" sqref="E4"/>
    </sheetView>
  </sheetViews>
  <sheetFormatPr baseColWidth="10" defaultRowHeight="15"/>
  <cols>
    <col min="1" max="1" width="7.28515625" customWidth="1"/>
    <col min="2" max="2" width="15.28515625" bestFit="1" customWidth="1"/>
    <col min="3" max="3" width="7" bestFit="1" customWidth="1"/>
    <col min="4" max="4" width="13" bestFit="1" customWidth="1"/>
  </cols>
  <sheetData>
    <row r="1" spans="1:6">
      <c r="A1" t="s">
        <v>65</v>
      </c>
    </row>
    <row r="3" spans="1:6">
      <c r="D3" t="s">
        <v>66</v>
      </c>
      <c r="E3" s="30">
        <v>4</v>
      </c>
      <c r="F3" t="s">
        <v>67</v>
      </c>
    </row>
    <row r="4" spans="1:6">
      <c r="D4" t="s">
        <v>68</v>
      </c>
      <c r="E4" s="30">
        <v>1</v>
      </c>
      <c r="F4" t="s">
        <v>69</v>
      </c>
    </row>
    <row r="5" spans="1:6">
      <c r="A5" s="26" t="s">
        <v>70</v>
      </c>
    </row>
    <row r="6" spans="1:6">
      <c r="A6" s="26">
        <v>1</v>
      </c>
      <c r="B6" s="31" t="s">
        <v>71</v>
      </c>
      <c r="C6">
        <v>49.4</v>
      </c>
    </row>
    <row r="7" spans="1:6">
      <c r="A7" s="26">
        <v>2</v>
      </c>
      <c r="B7" s="31" t="s">
        <v>72</v>
      </c>
      <c r="C7">
        <v>36.1</v>
      </c>
    </row>
    <row r="8" spans="1:6">
      <c r="A8" s="26">
        <v>3</v>
      </c>
      <c r="B8" s="31" t="s">
        <v>73</v>
      </c>
      <c r="C8">
        <v>74.099999999999994</v>
      </c>
    </row>
    <row r="9" spans="1:6">
      <c r="A9" s="26">
        <v>4</v>
      </c>
      <c r="B9" s="31" t="s">
        <v>74</v>
      </c>
      <c r="C9">
        <v>116.85</v>
      </c>
    </row>
    <row r="10" spans="1:6">
      <c r="A10" s="26">
        <v>5</v>
      </c>
      <c r="B10" s="31" t="s">
        <v>75</v>
      </c>
      <c r="C10">
        <v>189.04999999999998</v>
      </c>
    </row>
    <row r="11" spans="1:6">
      <c r="A11" s="26">
        <v>6</v>
      </c>
      <c r="B11" s="31" t="s">
        <v>76</v>
      </c>
      <c r="C11">
        <v>94.05</v>
      </c>
    </row>
    <row r="12" spans="1:6">
      <c r="A12" s="26">
        <v>7</v>
      </c>
      <c r="B12" s="31" t="s">
        <v>77</v>
      </c>
      <c r="C12">
        <v>95.949999999999989</v>
      </c>
    </row>
    <row r="13" spans="1:6">
      <c r="A13" s="26">
        <v>8</v>
      </c>
      <c r="B13" s="31" t="s">
        <v>78</v>
      </c>
      <c r="C13">
        <v>76</v>
      </c>
    </row>
    <row r="14" spans="1:6">
      <c r="A14" s="26">
        <v>9</v>
      </c>
      <c r="B14" s="31" t="s">
        <v>79</v>
      </c>
      <c r="C14">
        <v>128.25</v>
      </c>
    </row>
    <row r="15" spans="1:6">
      <c r="A15" s="26">
        <v>10</v>
      </c>
      <c r="B15" s="31" t="s">
        <v>80</v>
      </c>
      <c r="C15">
        <v>61.75</v>
      </c>
    </row>
    <row r="16" spans="1:6">
      <c r="A16" s="26">
        <v>11</v>
      </c>
      <c r="B16" s="31" t="s">
        <v>81</v>
      </c>
      <c r="C16">
        <v>73.149999999999991</v>
      </c>
    </row>
    <row r="17" spans="1:3">
      <c r="A17" s="26">
        <v>12</v>
      </c>
      <c r="B17" s="31" t="s">
        <v>82</v>
      </c>
      <c r="C17">
        <v>33.25</v>
      </c>
    </row>
    <row r="18" spans="1:3">
      <c r="A18" s="26">
        <v>13</v>
      </c>
      <c r="B18" s="31" t="s">
        <v>83</v>
      </c>
      <c r="C18">
        <v>52</v>
      </c>
    </row>
    <row r="19" spans="1:3">
      <c r="A19" s="26">
        <v>14</v>
      </c>
      <c r="B19" s="31" t="s">
        <v>84</v>
      </c>
      <c r="C19">
        <v>38</v>
      </c>
    </row>
    <row r="20" spans="1:3">
      <c r="A20" s="26">
        <v>15</v>
      </c>
      <c r="B20" s="31" t="s">
        <v>85</v>
      </c>
      <c r="C20">
        <v>78</v>
      </c>
    </row>
    <row r="21" spans="1:3">
      <c r="A21" s="26">
        <v>16</v>
      </c>
      <c r="B21" s="31" t="s">
        <v>86</v>
      </c>
      <c r="C21">
        <v>123</v>
      </c>
    </row>
    <row r="22" spans="1:3">
      <c r="A22" s="26">
        <v>17</v>
      </c>
      <c r="B22" s="31" t="s">
        <v>87</v>
      </c>
      <c r="C22">
        <v>199</v>
      </c>
    </row>
    <row r="23" spans="1:3">
      <c r="A23" s="26">
        <v>18</v>
      </c>
      <c r="B23" s="31" t="s">
        <v>88</v>
      </c>
      <c r="C23">
        <v>99</v>
      </c>
    </row>
    <row r="24" spans="1:3">
      <c r="A24" s="26">
        <v>19</v>
      </c>
      <c r="B24" s="31" t="s">
        <v>89</v>
      </c>
      <c r="C24">
        <v>101</v>
      </c>
    </row>
    <row r="25" spans="1:3">
      <c r="A25" s="26">
        <v>20</v>
      </c>
      <c r="B25" s="31" t="s">
        <v>90</v>
      </c>
      <c r="C25">
        <v>80</v>
      </c>
    </row>
    <row r="26" spans="1:3">
      <c r="A26" s="26">
        <v>21</v>
      </c>
      <c r="B26" s="31" t="s">
        <v>91</v>
      </c>
      <c r="C26">
        <v>135</v>
      </c>
    </row>
    <row r="27" spans="1:3">
      <c r="A27" s="26">
        <v>22</v>
      </c>
      <c r="B27" s="31" t="s">
        <v>92</v>
      </c>
      <c r="C27">
        <v>65</v>
      </c>
    </row>
    <row r="28" spans="1:3">
      <c r="A28" s="26">
        <v>23</v>
      </c>
      <c r="B28" s="31" t="s">
        <v>93</v>
      </c>
      <c r="C28">
        <v>77</v>
      </c>
    </row>
    <row r="29" spans="1:3">
      <c r="A29" s="26">
        <v>24</v>
      </c>
      <c r="B29" s="31" t="s">
        <v>94</v>
      </c>
      <c r="C29">
        <v>35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17"/>
  <sheetViews>
    <sheetView workbookViewId="0">
      <selection activeCell="B4" sqref="B4"/>
    </sheetView>
  </sheetViews>
  <sheetFormatPr baseColWidth="10" defaultRowHeight="15"/>
  <cols>
    <col min="1" max="1" width="15.28515625" bestFit="1" customWidth="1"/>
  </cols>
  <sheetData>
    <row r="1" spans="1:2">
      <c r="A1" t="s">
        <v>95</v>
      </c>
    </row>
    <row r="4" spans="1:2">
      <c r="A4" s="31" t="s">
        <v>83</v>
      </c>
      <c r="B4">
        <v>58</v>
      </c>
    </row>
    <row r="5" spans="1:2">
      <c r="A5" s="31" t="s">
        <v>84</v>
      </c>
      <c r="B5" s="32"/>
    </row>
    <row r="6" spans="1:2">
      <c r="A6" s="31" t="s">
        <v>85</v>
      </c>
      <c r="B6" s="32"/>
    </row>
    <row r="7" spans="1:2">
      <c r="A7" s="31" t="s">
        <v>86</v>
      </c>
      <c r="B7" s="32"/>
    </row>
    <row r="8" spans="1:2">
      <c r="A8" s="31" t="s">
        <v>87</v>
      </c>
      <c r="B8" s="32"/>
    </row>
    <row r="9" spans="1:2">
      <c r="A9" s="31" t="s">
        <v>88</v>
      </c>
      <c r="B9" s="32"/>
    </row>
    <row r="10" spans="1:2">
      <c r="A10" s="31" t="s">
        <v>89</v>
      </c>
      <c r="B10" s="32"/>
    </row>
    <row r="11" spans="1:2">
      <c r="A11" s="31" t="s">
        <v>90</v>
      </c>
      <c r="B11" s="32"/>
    </row>
    <row r="12" spans="1:2">
      <c r="A12" s="31" t="s">
        <v>91</v>
      </c>
      <c r="B12" s="32"/>
    </row>
    <row r="13" spans="1:2">
      <c r="A13" s="31" t="s">
        <v>92</v>
      </c>
      <c r="B13" s="32"/>
    </row>
    <row r="14" spans="1:2">
      <c r="A14" s="31" t="s">
        <v>93</v>
      </c>
      <c r="B14" s="32"/>
    </row>
    <row r="15" spans="1:2">
      <c r="A15" s="31" t="s">
        <v>94</v>
      </c>
      <c r="B15" s="32"/>
    </row>
    <row r="17" spans="1:2">
      <c r="A17" t="s">
        <v>66</v>
      </c>
      <c r="B17">
        <f>COUNT(B4:B15)</f>
        <v>1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F17"/>
  <sheetViews>
    <sheetView workbookViewId="0"/>
  </sheetViews>
  <sheetFormatPr baseColWidth="10" defaultRowHeight="15"/>
  <cols>
    <col min="4" max="4" width="14.7109375" customWidth="1"/>
  </cols>
  <sheetData>
    <row r="1" spans="1:6">
      <c r="A1" t="s">
        <v>96</v>
      </c>
      <c r="B1" t="s">
        <v>97</v>
      </c>
      <c r="C1" t="s">
        <v>98</v>
      </c>
      <c r="D1" t="s">
        <v>99</v>
      </c>
    </row>
    <row r="2" spans="1:6">
      <c r="A2">
        <v>1</v>
      </c>
      <c r="B2" s="33">
        <v>43075</v>
      </c>
      <c r="C2" s="34" t="s">
        <v>100</v>
      </c>
      <c r="D2" s="35">
        <f ca="1">RANDBETWEEN(12000,56000)</f>
        <v>12452</v>
      </c>
      <c r="F2" t="s">
        <v>115</v>
      </c>
    </row>
    <row r="3" spans="1:6">
      <c r="A3">
        <f>A2+1</f>
        <v>2</v>
      </c>
      <c r="B3" s="33">
        <v>43076</v>
      </c>
      <c r="C3" s="34" t="s">
        <v>101</v>
      </c>
      <c r="D3" s="35">
        <f t="shared" ref="D3:D16" ca="1" si="0">RANDBETWEEN(12000,56000)</f>
        <v>55624</v>
      </c>
      <c r="F3">
        <f ca="1">COUNT(OFFSET(Erlöse[[#Headers],[Nummer]],COUNT(Erlöse[Nummer])-7,0,7,1))</f>
        <v>7</v>
      </c>
    </row>
    <row r="4" spans="1:6">
      <c r="A4">
        <f t="shared" ref="A4:A16" si="1">A3+1</f>
        <v>3</v>
      </c>
      <c r="B4" s="33">
        <v>43077</v>
      </c>
      <c r="C4" s="34" t="s">
        <v>102</v>
      </c>
      <c r="D4" s="35">
        <f t="shared" ca="1" si="0"/>
        <v>39171</v>
      </c>
    </row>
    <row r="5" spans="1:6">
      <c r="A5">
        <f t="shared" si="1"/>
        <v>4</v>
      </c>
      <c r="B5" s="33">
        <v>43078</v>
      </c>
      <c r="C5" s="34" t="s">
        <v>103</v>
      </c>
      <c r="D5" s="35">
        <f t="shared" ca="1" si="0"/>
        <v>35234</v>
      </c>
      <c r="F5" t="s">
        <v>116</v>
      </c>
    </row>
    <row r="6" spans="1:6">
      <c r="A6">
        <f t="shared" si="1"/>
        <v>5</v>
      </c>
      <c r="B6" s="33">
        <v>43079</v>
      </c>
      <c r="C6" s="34" t="s">
        <v>104</v>
      </c>
      <c r="D6" s="35">
        <f t="shared" ca="1" si="0"/>
        <v>45760</v>
      </c>
      <c r="F6">
        <f ca="1">COUNT(OFFSET(Erlöse[[#Headers],[Nummer]],COUNT(Erlöse[Nummer])-7,3,7,1))</f>
        <v>7</v>
      </c>
    </row>
    <row r="7" spans="1:6">
      <c r="A7">
        <f t="shared" si="1"/>
        <v>6</v>
      </c>
      <c r="B7" s="33">
        <v>43080</v>
      </c>
      <c r="C7" s="34" t="s">
        <v>105</v>
      </c>
      <c r="D7" s="35">
        <f t="shared" ca="1" si="0"/>
        <v>45942</v>
      </c>
    </row>
    <row r="8" spans="1:6">
      <c r="A8">
        <f t="shared" si="1"/>
        <v>7</v>
      </c>
      <c r="B8" s="33">
        <v>43081</v>
      </c>
      <c r="C8" s="34" t="s">
        <v>106</v>
      </c>
      <c r="D8" s="35">
        <f t="shared" ca="1" si="0"/>
        <v>52363</v>
      </c>
    </row>
    <row r="9" spans="1:6">
      <c r="A9">
        <f t="shared" si="1"/>
        <v>8</v>
      </c>
      <c r="B9" s="33">
        <v>43082</v>
      </c>
      <c r="C9" s="34" t="s">
        <v>107</v>
      </c>
      <c r="D9" s="35">
        <f t="shared" ca="1" si="0"/>
        <v>19428</v>
      </c>
    </row>
    <row r="10" spans="1:6">
      <c r="A10">
        <f t="shared" si="1"/>
        <v>9</v>
      </c>
      <c r="B10" s="33">
        <v>43083</v>
      </c>
      <c r="C10" s="34" t="s">
        <v>108</v>
      </c>
      <c r="D10" s="35">
        <f t="shared" ca="1" si="0"/>
        <v>12417</v>
      </c>
    </row>
    <row r="11" spans="1:6">
      <c r="A11">
        <f t="shared" si="1"/>
        <v>10</v>
      </c>
      <c r="B11" s="33">
        <v>43084</v>
      </c>
      <c r="C11" s="34" t="s">
        <v>109</v>
      </c>
      <c r="D11" s="35">
        <f t="shared" ca="1" si="0"/>
        <v>13366</v>
      </c>
    </row>
    <row r="12" spans="1:6">
      <c r="A12">
        <f t="shared" si="1"/>
        <v>11</v>
      </c>
      <c r="B12" s="33">
        <v>43085</v>
      </c>
      <c r="C12" s="34" t="s">
        <v>110</v>
      </c>
      <c r="D12" s="35">
        <f t="shared" ca="1" si="0"/>
        <v>31008</v>
      </c>
    </row>
    <row r="13" spans="1:6">
      <c r="A13">
        <f t="shared" si="1"/>
        <v>12</v>
      </c>
      <c r="B13" s="33">
        <v>43086</v>
      </c>
      <c r="C13" s="34" t="s">
        <v>111</v>
      </c>
      <c r="D13" s="35">
        <f t="shared" ca="1" si="0"/>
        <v>22066</v>
      </c>
    </row>
    <row r="14" spans="1:6">
      <c r="A14">
        <f t="shared" si="1"/>
        <v>13</v>
      </c>
      <c r="B14" s="33">
        <v>43087</v>
      </c>
      <c r="C14" s="34" t="s">
        <v>112</v>
      </c>
      <c r="D14" s="35">
        <f t="shared" ca="1" si="0"/>
        <v>52330</v>
      </c>
    </row>
    <row r="15" spans="1:6">
      <c r="A15">
        <f t="shared" si="1"/>
        <v>14</v>
      </c>
      <c r="B15" s="33">
        <v>43088</v>
      </c>
      <c r="C15" s="34" t="s">
        <v>113</v>
      </c>
      <c r="D15" s="35">
        <f t="shared" ca="1" si="0"/>
        <v>13742</v>
      </c>
    </row>
    <row r="16" spans="1:6">
      <c r="A16">
        <f t="shared" si="1"/>
        <v>15</v>
      </c>
      <c r="B16" s="33">
        <v>43089</v>
      </c>
      <c r="C16" s="34" t="s">
        <v>114</v>
      </c>
      <c r="D16" s="35">
        <f t="shared" ca="1" si="0"/>
        <v>20728</v>
      </c>
    </row>
    <row r="17" spans="1:4">
      <c r="A17">
        <f>A16+1</f>
        <v>16</v>
      </c>
      <c r="B17" s="33">
        <v>43090</v>
      </c>
      <c r="C17" s="36" t="s">
        <v>117</v>
      </c>
      <c r="D17" s="35">
        <f ca="1">RANDBETWEEN(12000,56000)</f>
        <v>54966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BG306"/>
  <sheetViews>
    <sheetView topLeftCell="X7" zoomScale="75" zoomScaleNormal="75" workbookViewId="0">
      <selection activeCell="AA11" sqref="AA11"/>
    </sheetView>
  </sheetViews>
  <sheetFormatPr baseColWidth="10" defaultColWidth="11.42578125" defaultRowHeight="12.75"/>
  <cols>
    <col min="1" max="1" width="9.7109375" style="46" customWidth="1"/>
    <col min="2" max="2" width="0.5703125" style="46" customWidth="1"/>
    <col min="3" max="3" width="3" style="46" customWidth="1"/>
    <col min="4" max="4" width="17.85546875" style="46" customWidth="1"/>
    <col min="5" max="24" width="12.7109375" style="46" customWidth="1"/>
    <col min="25" max="16384" width="11.42578125" style="46"/>
  </cols>
  <sheetData>
    <row r="1" spans="1:59" s="38" customFormat="1" ht="16.5" customHeight="1">
      <c r="A1" s="64" t="s">
        <v>118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5" t="s">
        <v>118</v>
      </c>
      <c r="O1" s="65"/>
      <c r="P1" s="65"/>
      <c r="Q1" s="65"/>
      <c r="R1" s="65"/>
      <c r="S1" s="65"/>
      <c r="T1" s="65"/>
      <c r="U1" s="65"/>
      <c r="V1" s="65"/>
      <c r="W1" s="65"/>
      <c r="X1" s="37"/>
    </row>
    <row r="2" spans="1:59" s="38" customFormat="1" ht="16.5" customHeight="1">
      <c r="A2" s="64" t="s">
        <v>119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5" t="s">
        <v>120</v>
      </c>
      <c r="O2" s="65"/>
      <c r="P2" s="65"/>
      <c r="Q2" s="65"/>
      <c r="R2" s="65"/>
      <c r="S2" s="65"/>
      <c r="T2" s="65"/>
      <c r="U2" s="65"/>
      <c r="V2" s="65"/>
      <c r="W2" s="65"/>
      <c r="X2" s="37"/>
    </row>
    <row r="3" spans="1:59" s="38" customFormat="1" ht="16.5" customHeight="1">
      <c r="A3" s="64" t="s">
        <v>121</v>
      </c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5" t="s">
        <v>121</v>
      </c>
      <c r="O3" s="65"/>
      <c r="P3" s="65"/>
      <c r="Q3" s="65"/>
      <c r="R3" s="65"/>
      <c r="S3" s="65"/>
      <c r="T3" s="65"/>
      <c r="U3" s="65"/>
      <c r="V3" s="65"/>
      <c r="W3" s="65"/>
      <c r="X3" s="37"/>
    </row>
    <row r="4" spans="1:59" s="40" customFormat="1" ht="16.5" customHeight="1">
      <c r="A4" s="39"/>
      <c r="B4" s="39"/>
      <c r="C4" s="39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</row>
    <row r="5" spans="1:59" s="38" customFormat="1" ht="16.5" customHeight="1">
      <c r="A5" s="64" t="s">
        <v>122</v>
      </c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5" t="s">
        <v>122</v>
      </c>
      <c r="O5" s="65"/>
      <c r="P5" s="65"/>
      <c r="Q5" s="65"/>
      <c r="R5" s="65"/>
      <c r="S5" s="65"/>
      <c r="T5" s="65"/>
      <c r="U5" s="65"/>
      <c r="V5" s="65"/>
      <c r="W5" s="65"/>
      <c r="X5" s="37"/>
    </row>
    <row r="6" spans="1:59" s="38" customFormat="1" ht="16.5" customHeight="1">
      <c r="A6" s="70" t="s">
        <v>123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1" t="s">
        <v>123</v>
      </c>
      <c r="O6" s="71"/>
      <c r="P6" s="71"/>
      <c r="Q6" s="71"/>
      <c r="R6" s="71"/>
      <c r="S6" s="71"/>
      <c r="T6" s="71"/>
      <c r="U6" s="71"/>
      <c r="V6" s="71"/>
      <c r="W6" s="71"/>
      <c r="X6" s="42"/>
    </row>
    <row r="7" spans="1:59" s="40" customFormat="1" ht="6.75" customHeight="1">
      <c r="A7" s="72"/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  <c r="M7" s="72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</row>
    <row r="8" spans="1:59" s="44" customFormat="1" ht="16.5" customHeight="1">
      <c r="A8" s="72" t="s">
        <v>124</v>
      </c>
      <c r="B8" s="72"/>
      <c r="C8" s="72"/>
      <c r="D8" s="72"/>
      <c r="E8" s="72"/>
      <c r="F8" s="72"/>
      <c r="G8" s="72"/>
      <c r="H8" s="72"/>
      <c r="I8" s="72"/>
      <c r="J8" s="72"/>
      <c r="K8" s="72"/>
      <c r="L8" s="72"/>
      <c r="M8" s="72"/>
      <c r="N8" s="73" t="s">
        <v>124</v>
      </c>
      <c r="O8" s="73"/>
      <c r="P8" s="73"/>
      <c r="Q8" s="73"/>
      <c r="R8" s="73"/>
      <c r="S8" s="73"/>
      <c r="T8" s="73"/>
      <c r="U8" s="73"/>
      <c r="V8" s="73"/>
      <c r="W8" s="73"/>
      <c r="X8" s="43"/>
    </row>
    <row r="9" spans="1:59" ht="15.95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</row>
    <row r="10" spans="1:59" ht="15">
      <c r="A10" s="47" t="s">
        <v>125</v>
      </c>
      <c r="B10" s="47"/>
      <c r="C10" s="48"/>
      <c r="D10" s="49"/>
      <c r="E10" s="66" t="s">
        <v>126</v>
      </c>
      <c r="F10" s="67"/>
      <c r="G10" s="67"/>
      <c r="H10" s="67"/>
      <c r="I10" s="67"/>
      <c r="J10" s="67"/>
      <c r="K10" s="67"/>
      <c r="L10" s="67"/>
      <c r="M10" s="67"/>
      <c r="N10" s="67" t="s">
        <v>127</v>
      </c>
      <c r="O10" s="67"/>
      <c r="P10" s="67"/>
      <c r="Q10" s="67"/>
      <c r="R10" s="67"/>
      <c r="S10" s="67"/>
      <c r="T10" s="67"/>
      <c r="U10" s="67"/>
      <c r="V10" s="67"/>
      <c r="W10" s="67"/>
      <c r="X10" s="67"/>
    </row>
    <row r="11" spans="1:59" ht="15">
      <c r="A11" s="47" t="s">
        <v>128</v>
      </c>
      <c r="B11" s="47"/>
      <c r="C11" s="50"/>
      <c r="D11" s="51" t="s">
        <v>129</v>
      </c>
      <c r="E11" s="68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</row>
    <row r="12" spans="1:59" ht="15">
      <c r="A12" s="52" t="s">
        <v>130</v>
      </c>
      <c r="B12" s="52"/>
      <c r="C12" s="53"/>
      <c r="D12" s="54"/>
      <c r="E12" s="55" t="s">
        <v>131</v>
      </c>
      <c r="F12" s="56" t="s">
        <v>132</v>
      </c>
      <c r="G12" s="57" t="s">
        <v>133</v>
      </c>
      <c r="H12" s="57" t="s">
        <v>134</v>
      </c>
      <c r="I12" s="57" t="s">
        <v>135</v>
      </c>
      <c r="J12" s="57" t="s">
        <v>136</v>
      </c>
      <c r="K12" s="56" t="s">
        <v>137</v>
      </c>
      <c r="L12" s="55" t="s">
        <v>138</v>
      </c>
      <c r="M12" s="58" t="s">
        <v>139</v>
      </c>
      <c r="N12" s="56" t="s">
        <v>140</v>
      </c>
      <c r="O12" s="56" t="s">
        <v>141</v>
      </c>
      <c r="P12" s="56" t="s">
        <v>142</v>
      </c>
      <c r="Q12" s="57" t="s">
        <v>143</v>
      </c>
      <c r="R12" s="57" t="s">
        <v>144</v>
      </c>
      <c r="S12" s="57" t="s">
        <v>145</v>
      </c>
      <c r="T12" s="57" t="s">
        <v>146</v>
      </c>
      <c r="U12" s="56" t="s">
        <v>147</v>
      </c>
      <c r="V12" s="57" t="s">
        <v>148</v>
      </c>
      <c r="W12" s="58" t="s">
        <v>149</v>
      </c>
      <c r="X12" s="58" t="s">
        <v>150</v>
      </c>
      <c r="AD12" s="46" t="str">
        <f>"Alterspyramide für das Jahr "&amp;AB13</f>
        <v>Alterspyramide für das Jahr 2060</v>
      </c>
    </row>
    <row r="13" spans="1:59" ht="24" customHeight="1">
      <c r="A13" s="59">
        <v>2009</v>
      </c>
      <c r="B13" s="60" t="s">
        <v>151</v>
      </c>
      <c r="C13" s="50" t="s">
        <v>152</v>
      </c>
      <c r="D13" s="61">
        <v>40070</v>
      </c>
      <c r="E13" s="61">
        <v>1745</v>
      </c>
      <c r="F13" s="61">
        <v>1870</v>
      </c>
      <c r="G13" s="61">
        <v>2035</v>
      </c>
      <c r="H13" s="61">
        <v>2211</v>
      </c>
      <c r="I13" s="61">
        <v>2513</v>
      </c>
      <c r="J13" s="61">
        <v>2521</v>
      </c>
      <c r="K13" s="61">
        <v>2393</v>
      </c>
      <c r="L13" s="61">
        <v>2659</v>
      </c>
      <c r="M13" s="61">
        <v>3511</v>
      </c>
      <c r="N13" s="61">
        <v>3579</v>
      </c>
      <c r="O13" s="61">
        <v>3056</v>
      </c>
      <c r="P13" s="61">
        <v>2684</v>
      </c>
      <c r="Q13" s="61">
        <v>2121</v>
      </c>
      <c r="R13" s="61">
        <v>2348</v>
      </c>
      <c r="S13" s="61">
        <v>2186</v>
      </c>
      <c r="T13" s="61">
        <v>1327</v>
      </c>
      <c r="U13" s="61">
        <v>845</v>
      </c>
      <c r="V13" s="61">
        <v>362</v>
      </c>
      <c r="W13" s="61">
        <v>80</v>
      </c>
      <c r="X13" s="61">
        <v>24</v>
      </c>
      <c r="Y13" s="62"/>
      <c r="Z13" s="62"/>
      <c r="AA13" s="62"/>
      <c r="AB13" s="62">
        <v>2060</v>
      </c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</row>
    <row r="14" spans="1:59" ht="15.95" customHeight="1">
      <c r="A14" s="59" t="s">
        <v>153</v>
      </c>
      <c r="B14" s="60" t="s">
        <v>151</v>
      </c>
      <c r="C14" s="50" t="s">
        <v>154</v>
      </c>
      <c r="D14" s="61">
        <v>41665</v>
      </c>
      <c r="E14" s="61">
        <v>1654</v>
      </c>
      <c r="F14" s="61">
        <v>1777</v>
      </c>
      <c r="G14" s="61">
        <v>1929</v>
      </c>
      <c r="H14" s="61">
        <v>2102</v>
      </c>
      <c r="I14" s="61">
        <v>2413</v>
      </c>
      <c r="J14" s="61">
        <v>2454</v>
      </c>
      <c r="K14" s="61">
        <v>2335</v>
      </c>
      <c r="L14" s="61">
        <v>2581</v>
      </c>
      <c r="M14" s="61">
        <v>3353</v>
      </c>
      <c r="N14" s="61">
        <v>3448</v>
      </c>
      <c r="O14" s="61">
        <v>3000</v>
      </c>
      <c r="P14" s="61">
        <v>2743</v>
      </c>
      <c r="Q14" s="61">
        <v>2191</v>
      </c>
      <c r="R14" s="61">
        <v>2537</v>
      </c>
      <c r="S14" s="61">
        <v>2553</v>
      </c>
      <c r="T14" s="61">
        <v>1773</v>
      </c>
      <c r="U14" s="61">
        <v>1468</v>
      </c>
      <c r="V14" s="61">
        <v>981</v>
      </c>
      <c r="W14" s="61">
        <v>264</v>
      </c>
      <c r="X14" s="61">
        <v>109</v>
      </c>
      <c r="Y14" s="62"/>
      <c r="Z14" s="62"/>
      <c r="AA14" s="62"/>
      <c r="AB14" s="62"/>
      <c r="AC14" s="62"/>
      <c r="AD14" s="62"/>
      <c r="AE14" s="55" t="s">
        <v>131</v>
      </c>
      <c r="AF14" s="56" t="s">
        <v>132</v>
      </c>
      <c r="AG14" s="57" t="s">
        <v>133</v>
      </c>
      <c r="AH14" s="57" t="s">
        <v>134</v>
      </c>
      <c r="AI14" s="57" t="s">
        <v>135</v>
      </c>
      <c r="AJ14" s="57" t="s">
        <v>136</v>
      </c>
      <c r="AK14" s="56" t="s">
        <v>137</v>
      </c>
      <c r="AL14" s="55" t="s">
        <v>138</v>
      </c>
      <c r="AM14" s="58" t="s">
        <v>139</v>
      </c>
      <c r="AN14" s="56" t="s">
        <v>140</v>
      </c>
      <c r="AO14" s="56" t="s">
        <v>141</v>
      </c>
      <c r="AP14" s="56" t="s">
        <v>142</v>
      </c>
      <c r="AQ14" s="57" t="s">
        <v>143</v>
      </c>
      <c r="AR14" s="57" t="s">
        <v>144</v>
      </c>
      <c r="AS14" s="57" t="s">
        <v>145</v>
      </c>
      <c r="AT14" s="57" t="s">
        <v>146</v>
      </c>
      <c r="AU14" s="56" t="s">
        <v>147</v>
      </c>
      <c r="AV14" s="57" t="s">
        <v>148</v>
      </c>
      <c r="AW14" s="58" t="s">
        <v>149</v>
      </c>
      <c r="AX14" s="58" t="s">
        <v>150</v>
      </c>
      <c r="AY14" s="62"/>
      <c r="AZ14" s="62"/>
      <c r="BA14" s="62"/>
      <c r="BB14" s="62"/>
      <c r="BC14" s="62"/>
      <c r="BD14" s="62"/>
      <c r="BE14" s="62"/>
      <c r="BF14" s="62"/>
      <c r="BG14" s="62"/>
    </row>
    <row r="15" spans="1:59" ht="15.95" customHeight="1">
      <c r="A15" s="59" t="s">
        <v>153</v>
      </c>
      <c r="B15" s="60" t="s">
        <v>151</v>
      </c>
      <c r="C15" s="50" t="s">
        <v>155</v>
      </c>
      <c r="D15" s="61">
        <v>81735</v>
      </c>
      <c r="E15" s="61">
        <v>3400</v>
      </c>
      <c r="F15" s="61">
        <v>3647</v>
      </c>
      <c r="G15" s="61">
        <v>3963</v>
      </c>
      <c r="H15" s="61">
        <v>4312</v>
      </c>
      <c r="I15" s="61">
        <v>4926</v>
      </c>
      <c r="J15" s="61">
        <v>4975</v>
      </c>
      <c r="K15" s="61">
        <v>4729</v>
      </c>
      <c r="L15" s="61">
        <v>5241</v>
      </c>
      <c r="M15" s="61">
        <v>6864</v>
      </c>
      <c r="N15" s="61">
        <v>7027</v>
      </c>
      <c r="O15" s="61">
        <v>6056</v>
      </c>
      <c r="P15" s="61">
        <v>5427</v>
      </c>
      <c r="Q15" s="61">
        <v>4312</v>
      </c>
      <c r="R15" s="61">
        <v>4885</v>
      </c>
      <c r="S15" s="61">
        <v>4739</v>
      </c>
      <c r="T15" s="61">
        <v>3100</v>
      </c>
      <c r="U15" s="61">
        <v>2313</v>
      </c>
      <c r="V15" s="61">
        <v>1343</v>
      </c>
      <c r="W15" s="61">
        <v>344</v>
      </c>
      <c r="X15" s="61">
        <v>133</v>
      </c>
      <c r="Y15" s="62"/>
      <c r="Z15" s="62"/>
      <c r="AA15" s="62"/>
      <c r="AB15" s="62"/>
      <c r="AC15" s="62"/>
      <c r="AD15" s="62" t="s">
        <v>152</v>
      </c>
      <c r="AE15" s="62">
        <f ca="1">OFFSET($A$12,$AB$16,COLUMN(A1)+3)</f>
        <v>1221</v>
      </c>
      <c r="AF15" s="62">
        <f t="shared" ref="AF15:AX15" ca="1" si="0">OFFSET($A$12,$AB$16,COLUMN(B1)+3)</f>
        <v>1279</v>
      </c>
      <c r="AG15" s="62">
        <f t="shared" ca="1" si="0"/>
        <v>1317</v>
      </c>
      <c r="AH15" s="62">
        <f t="shared" ca="1" si="0"/>
        <v>1360</v>
      </c>
      <c r="AI15" s="62">
        <f t="shared" ca="1" si="0"/>
        <v>1469</v>
      </c>
      <c r="AJ15" s="62">
        <f t="shared" ca="1" si="0"/>
        <v>1608</v>
      </c>
      <c r="AK15" s="62">
        <f t="shared" ca="1" si="0"/>
        <v>1733</v>
      </c>
      <c r="AL15" s="62">
        <f t="shared" ca="1" si="0"/>
        <v>1852</v>
      </c>
      <c r="AM15" s="62">
        <f t="shared" ca="1" si="0"/>
        <v>1907</v>
      </c>
      <c r="AN15" s="62">
        <f t="shared" ca="1" si="0"/>
        <v>1898</v>
      </c>
      <c r="AO15" s="62">
        <f t="shared" ca="1" si="0"/>
        <v>1917</v>
      </c>
      <c r="AP15" s="62">
        <f t="shared" ca="1" si="0"/>
        <v>1974</v>
      </c>
      <c r="AQ15" s="62">
        <f t="shared" ca="1" si="0"/>
        <v>2100</v>
      </c>
      <c r="AR15" s="62">
        <f t="shared" ca="1" si="0"/>
        <v>2073</v>
      </c>
      <c r="AS15" s="62">
        <f t="shared" ca="1" si="0"/>
        <v>2238</v>
      </c>
      <c r="AT15" s="62">
        <f t="shared" ca="1" si="0"/>
        <v>1929</v>
      </c>
      <c r="AU15" s="62">
        <f t="shared" ca="1" si="0"/>
        <v>1535</v>
      </c>
      <c r="AV15" s="62">
        <f t="shared" ca="1" si="0"/>
        <v>1087</v>
      </c>
      <c r="AW15" s="62">
        <f t="shared" ca="1" si="0"/>
        <v>787</v>
      </c>
      <c r="AX15" s="62">
        <f t="shared" ca="1" si="0"/>
        <v>365</v>
      </c>
      <c r="AY15" s="62"/>
      <c r="AZ15" s="62"/>
      <c r="BA15" s="62"/>
      <c r="BB15" s="62"/>
      <c r="BC15" s="62"/>
      <c r="BD15" s="62"/>
      <c r="BE15" s="62"/>
      <c r="BF15" s="62"/>
      <c r="BG15" s="62"/>
    </row>
    <row r="16" spans="1:59" ht="24" customHeight="1">
      <c r="A16" s="59">
        <v>2010</v>
      </c>
      <c r="B16" s="60" t="s">
        <v>151</v>
      </c>
      <c r="C16" s="50" t="s">
        <v>152</v>
      </c>
      <c r="D16" s="61">
        <v>39987</v>
      </c>
      <c r="E16" s="61">
        <v>1731</v>
      </c>
      <c r="F16" s="61">
        <v>1829</v>
      </c>
      <c r="G16" s="61">
        <v>2029</v>
      </c>
      <c r="H16" s="61">
        <v>2115</v>
      </c>
      <c r="I16" s="61">
        <v>2530</v>
      </c>
      <c r="J16" s="61">
        <v>2497</v>
      </c>
      <c r="K16" s="61">
        <v>2439</v>
      </c>
      <c r="L16" s="61">
        <v>2507</v>
      </c>
      <c r="M16" s="61">
        <v>3378</v>
      </c>
      <c r="N16" s="61">
        <v>3620</v>
      </c>
      <c r="O16" s="61">
        <v>3147</v>
      </c>
      <c r="P16" s="61">
        <v>2708</v>
      </c>
      <c r="Q16" s="61">
        <v>2289</v>
      </c>
      <c r="R16" s="61">
        <v>2110</v>
      </c>
      <c r="S16" s="61">
        <v>2273</v>
      </c>
      <c r="T16" s="61">
        <v>1397</v>
      </c>
      <c r="U16" s="61">
        <v>887</v>
      </c>
      <c r="V16" s="61">
        <v>378</v>
      </c>
      <c r="W16" s="61">
        <v>98</v>
      </c>
      <c r="X16" s="61">
        <v>24</v>
      </c>
      <c r="Y16" s="62"/>
      <c r="Z16" s="62"/>
      <c r="AA16" s="62"/>
      <c r="AB16" s="62">
        <f>MATCH(AB13,A13:A168,0)</f>
        <v>154</v>
      </c>
      <c r="AC16" s="62"/>
      <c r="AD16" s="62" t="s">
        <v>154</v>
      </c>
      <c r="AE16" s="62">
        <f ca="1">-OFFSET($A$12,$AB$16+1,COLUMN(A1)+3)</f>
        <v>-1156</v>
      </c>
      <c r="AF16" s="62">
        <f t="shared" ref="AF16:AX16" ca="1" si="1">-OFFSET($A$12,$AB$16+1,COLUMN(B1)+3)</f>
        <v>-1211</v>
      </c>
      <c r="AG16" s="62">
        <f t="shared" ca="1" si="1"/>
        <v>-1246</v>
      </c>
      <c r="AH16" s="62">
        <f t="shared" ca="1" si="1"/>
        <v>-1295</v>
      </c>
      <c r="AI16" s="62">
        <f t="shared" ca="1" si="1"/>
        <v>-1420</v>
      </c>
      <c r="AJ16" s="62">
        <f t="shared" ca="1" si="1"/>
        <v>-1562</v>
      </c>
      <c r="AK16" s="62">
        <f t="shared" ca="1" si="1"/>
        <v>-1684</v>
      </c>
      <c r="AL16" s="62">
        <f t="shared" ca="1" si="1"/>
        <v>-1801</v>
      </c>
      <c r="AM16" s="62">
        <f t="shared" ca="1" si="1"/>
        <v>-1858</v>
      </c>
      <c r="AN16" s="62">
        <f t="shared" ca="1" si="1"/>
        <v>-1855</v>
      </c>
      <c r="AO16" s="62">
        <f t="shared" ca="1" si="1"/>
        <v>-1883</v>
      </c>
      <c r="AP16" s="62">
        <f t="shared" ca="1" si="1"/>
        <v>-1958</v>
      </c>
      <c r="AQ16" s="62">
        <f t="shared" ca="1" si="1"/>
        <v>-2113</v>
      </c>
      <c r="AR16" s="62">
        <f t="shared" ca="1" si="1"/>
        <v>-2132</v>
      </c>
      <c r="AS16" s="62">
        <f t="shared" ca="1" si="1"/>
        <v>-2368</v>
      </c>
      <c r="AT16" s="62">
        <f t="shared" ca="1" si="1"/>
        <v>-2184</v>
      </c>
      <c r="AU16" s="62">
        <f t="shared" ca="1" si="1"/>
        <v>-1910</v>
      </c>
      <c r="AV16" s="62">
        <f t="shared" ca="1" si="1"/>
        <v>-1528</v>
      </c>
      <c r="AW16" s="62">
        <f t="shared" ca="1" si="1"/>
        <v>-1220</v>
      </c>
      <c r="AX16" s="62">
        <f t="shared" ca="1" si="1"/>
        <v>-619</v>
      </c>
      <c r="AY16" s="62"/>
      <c r="AZ16" s="62"/>
      <c r="BA16" s="62"/>
      <c r="BB16" s="62"/>
      <c r="BC16" s="62"/>
      <c r="BD16" s="62"/>
      <c r="BE16" s="62"/>
      <c r="BF16" s="62"/>
      <c r="BG16" s="62"/>
    </row>
    <row r="17" spans="1:59" ht="15.95" customHeight="1">
      <c r="A17" s="59" t="s">
        <v>153</v>
      </c>
      <c r="B17" s="60" t="s">
        <v>153</v>
      </c>
      <c r="C17" s="50" t="s">
        <v>154</v>
      </c>
      <c r="D17" s="61">
        <v>41557</v>
      </c>
      <c r="E17" s="61">
        <v>1639</v>
      </c>
      <c r="F17" s="61">
        <v>1735</v>
      </c>
      <c r="G17" s="61">
        <v>1926</v>
      </c>
      <c r="H17" s="61">
        <v>2013</v>
      </c>
      <c r="I17" s="61">
        <v>2426</v>
      </c>
      <c r="J17" s="61">
        <v>2429</v>
      </c>
      <c r="K17" s="61">
        <v>2386</v>
      </c>
      <c r="L17" s="61">
        <v>2444</v>
      </c>
      <c r="M17" s="61">
        <v>3239</v>
      </c>
      <c r="N17" s="61">
        <v>3476</v>
      </c>
      <c r="O17" s="61">
        <v>3085</v>
      </c>
      <c r="P17" s="61">
        <v>2759</v>
      </c>
      <c r="Q17" s="61">
        <v>2367</v>
      </c>
      <c r="R17" s="61">
        <v>2280</v>
      </c>
      <c r="S17" s="61">
        <v>2640</v>
      </c>
      <c r="T17" s="61">
        <v>1839</v>
      </c>
      <c r="U17" s="61">
        <v>1467</v>
      </c>
      <c r="V17" s="61">
        <v>983</v>
      </c>
      <c r="W17" s="61">
        <v>320</v>
      </c>
      <c r="X17" s="61">
        <v>103</v>
      </c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</row>
    <row r="18" spans="1:59" ht="15.95" customHeight="1">
      <c r="A18" s="59" t="s">
        <v>153</v>
      </c>
      <c r="B18" s="60" t="s">
        <v>153</v>
      </c>
      <c r="C18" s="50" t="s">
        <v>155</v>
      </c>
      <c r="D18" s="61">
        <v>81545</v>
      </c>
      <c r="E18" s="61">
        <v>3370</v>
      </c>
      <c r="F18" s="61">
        <v>3564</v>
      </c>
      <c r="G18" s="61">
        <v>3955</v>
      </c>
      <c r="H18" s="61">
        <v>4128</v>
      </c>
      <c r="I18" s="61">
        <v>4957</v>
      </c>
      <c r="J18" s="61">
        <v>4926</v>
      </c>
      <c r="K18" s="61">
        <v>4826</v>
      </c>
      <c r="L18" s="61">
        <v>4950</v>
      </c>
      <c r="M18" s="61">
        <v>6617</v>
      </c>
      <c r="N18" s="61">
        <v>7096</v>
      </c>
      <c r="O18" s="61">
        <v>6232</v>
      </c>
      <c r="P18" s="61">
        <v>5467</v>
      </c>
      <c r="Q18" s="61">
        <v>4657</v>
      </c>
      <c r="R18" s="61">
        <v>4390</v>
      </c>
      <c r="S18" s="61">
        <v>4914</v>
      </c>
      <c r="T18" s="61">
        <v>3237</v>
      </c>
      <c r="U18" s="61">
        <v>2355</v>
      </c>
      <c r="V18" s="61">
        <v>1361</v>
      </c>
      <c r="W18" s="61">
        <v>418</v>
      </c>
      <c r="X18" s="61">
        <v>127</v>
      </c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</row>
    <row r="19" spans="1:59" ht="24" customHeight="1">
      <c r="A19" s="59">
        <v>2011</v>
      </c>
      <c r="B19" s="60" t="s">
        <v>153</v>
      </c>
      <c r="C19" s="50" t="s">
        <v>152</v>
      </c>
      <c r="D19" s="61">
        <v>39915</v>
      </c>
      <c r="E19" s="61">
        <v>1721</v>
      </c>
      <c r="F19" s="61">
        <v>1798</v>
      </c>
      <c r="G19" s="61">
        <v>1996</v>
      </c>
      <c r="H19" s="61">
        <v>2079</v>
      </c>
      <c r="I19" s="61">
        <v>2491</v>
      </c>
      <c r="J19" s="61">
        <v>2497</v>
      </c>
      <c r="K19" s="61">
        <v>2473</v>
      </c>
      <c r="L19" s="61">
        <v>2396</v>
      </c>
      <c r="M19" s="61">
        <v>3225</v>
      </c>
      <c r="N19" s="61">
        <v>3635</v>
      </c>
      <c r="O19" s="61">
        <v>3240</v>
      </c>
      <c r="P19" s="61">
        <v>2755</v>
      </c>
      <c r="Q19" s="61">
        <v>2407</v>
      </c>
      <c r="R19" s="61">
        <v>1949</v>
      </c>
      <c r="S19" s="61">
        <v>2318</v>
      </c>
      <c r="T19" s="61">
        <v>1489</v>
      </c>
      <c r="U19" s="61">
        <v>910</v>
      </c>
      <c r="V19" s="61">
        <v>397</v>
      </c>
      <c r="W19" s="61">
        <v>117</v>
      </c>
      <c r="X19" s="61">
        <v>22</v>
      </c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</row>
    <row r="20" spans="1:59" ht="15.95" customHeight="1">
      <c r="A20" s="59" t="s">
        <v>153</v>
      </c>
      <c r="B20" s="60" t="s">
        <v>153</v>
      </c>
      <c r="C20" s="50" t="s">
        <v>154</v>
      </c>
      <c r="D20" s="61">
        <v>41459</v>
      </c>
      <c r="E20" s="61">
        <v>1631</v>
      </c>
      <c r="F20" s="61">
        <v>1704</v>
      </c>
      <c r="G20" s="61">
        <v>1895</v>
      </c>
      <c r="H20" s="61">
        <v>1979</v>
      </c>
      <c r="I20" s="61">
        <v>2387</v>
      </c>
      <c r="J20" s="61">
        <v>2423</v>
      </c>
      <c r="K20" s="61">
        <v>2422</v>
      </c>
      <c r="L20" s="61">
        <v>2344</v>
      </c>
      <c r="M20" s="61">
        <v>3104</v>
      </c>
      <c r="N20" s="61">
        <v>3485</v>
      </c>
      <c r="O20" s="61">
        <v>3175</v>
      </c>
      <c r="P20" s="61">
        <v>2794</v>
      </c>
      <c r="Q20" s="61">
        <v>2498</v>
      </c>
      <c r="R20" s="61">
        <v>2102</v>
      </c>
      <c r="S20" s="61">
        <v>2679</v>
      </c>
      <c r="T20" s="61">
        <v>1940</v>
      </c>
      <c r="U20" s="61">
        <v>1452</v>
      </c>
      <c r="V20" s="61">
        <v>975</v>
      </c>
      <c r="W20" s="61">
        <v>377</v>
      </c>
      <c r="X20" s="61">
        <v>94</v>
      </c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</row>
    <row r="21" spans="1:59" ht="15.95" customHeight="1">
      <c r="A21" s="59" t="s">
        <v>153</v>
      </c>
      <c r="B21" s="60" t="s">
        <v>153</v>
      </c>
      <c r="C21" s="50" t="s">
        <v>155</v>
      </c>
      <c r="D21" s="61">
        <v>81374</v>
      </c>
      <c r="E21" s="61">
        <v>3352</v>
      </c>
      <c r="F21" s="61">
        <v>3502</v>
      </c>
      <c r="G21" s="61">
        <v>3891</v>
      </c>
      <c r="H21" s="61">
        <v>4058</v>
      </c>
      <c r="I21" s="61">
        <v>4878</v>
      </c>
      <c r="J21" s="61">
        <v>4920</v>
      </c>
      <c r="K21" s="61">
        <v>4895</v>
      </c>
      <c r="L21" s="61">
        <v>4740</v>
      </c>
      <c r="M21" s="61">
        <v>6329</v>
      </c>
      <c r="N21" s="61">
        <v>7120</v>
      </c>
      <c r="O21" s="61">
        <v>6414</v>
      </c>
      <c r="P21" s="61">
        <v>5549</v>
      </c>
      <c r="Q21" s="61">
        <v>4905</v>
      </c>
      <c r="R21" s="61">
        <v>4050</v>
      </c>
      <c r="S21" s="61">
        <v>4996</v>
      </c>
      <c r="T21" s="61">
        <v>3429</v>
      </c>
      <c r="U21" s="61">
        <v>2363</v>
      </c>
      <c r="V21" s="61">
        <v>1372</v>
      </c>
      <c r="W21" s="61">
        <v>494</v>
      </c>
      <c r="X21" s="61">
        <v>116</v>
      </c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</row>
    <row r="22" spans="1:59" ht="24" customHeight="1">
      <c r="A22" s="59">
        <v>2012</v>
      </c>
      <c r="B22" s="60" t="s">
        <v>153</v>
      </c>
      <c r="C22" s="50" t="s">
        <v>152</v>
      </c>
      <c r="D22" s="61">
        <v>39846</v>
      </c>
      <c r="E22" s="61">
        <v>1706</v>
      </c>
      <c r="F22" s="61">
        <v>1781</v>
      </c>
      <c r="G22" s="61">
        <v>1947</v>
      </c>
      <c r="H22" s="61">
        <v>2067</v>
      </c>
      <c r="I22" s="61">
        <v>2427</v>
      </c>
      <c r="J22" s="61">
        <v>2504</v>
      </c>
      <c r="K22" s="61">
        <v>2506</v>
      </c>
      <c r="L22" s="61">
        <v>2351</v>
      </c>
      <c r="M22" s="61">
        <v>3039</v>
      </c>
      <c r="N22" s="61">
        <v>3619</v>
      </c>
      <c r="O22" s="61">
        <v>3331</v>
      </c>
      <c r="P22" s="61">
        <v>2808</v>
      </c>
      <c r="Q22" s="61">
        <v>2481</v>
      </c>
      <c r="R22" s="61">
        <v>1929</v>
      </c>
      <c r="S22" s="61">
        <v>2264</v>
      </c>
      <c r="T22" s="61">
        <v>1592</v>
      </c>
      <c r="U22" s="61">
        <v>920</v>
      </c>
      <c r="V22" s="61">
        <v>422</v>
      </c>
      <c r="W22" s="61">
        <v>132</v>
      </c>
      <c r="X22" s="61">
        <v>21</v>
      </c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</row>
    <row r="23" spans="1:59" ht="15.95" customHeight="1">
      <c r="A23" s="59" t="s">
        <v>153</v>
      </c>
      <c r="B23" s="60" t="s">
        <v>153</v>
      </c>
      <c r="C23" s="50" t="s">
        <v>154</v>
      </c>
      <c r="D23" s="61">
        <v>41366</v>
      </c>
      <c r="E23" s="61">
        <v>1617</v>
      </c>
      <c r="F23" s="61">
        <v>1688</v>
      </c>
      <c r="G23" s="61">
        <v>1849</v>
      </c>
      <c r="H23" s="61">
        <v>1968</v>
      </c>
      <c r="I23" s="61">
        <v>2329</v>
      </c>
      <c r="J23" s="61">
        <v>2424</v>
      </c>
      <c r="K23" s="61">
        <v>2452</v>
      </c>
      <c r="L23" s="61">
        <v>2304</v>
      </c>
      <c r="M23" s="61">
        <v>2935</v>
      </c>
      <c r="N23" s="61">
        <v>3470</v>
      </c>
      <c r="O23" s="61">
        <v>3259</v>
      </c>
      <c r="P23" s="61">
        <v>2832</v>
      </c>
      <c r="Q23" s="61">
        <v>2584</v>
      </c>
      <c r="R23" s="61">
        <v>2078</v>
      </c>
      <c r="S23" s="61">
        <v>2610</v>
      </c>
      <c r="T23" s="61">
        <v>2056</v>
      </c>
      <c r="U23" s="61">
        <v>1434</v>
      </c>
      <c r="V23" s="61">
        <v>971</v>
      </c>
      <c r="W23" s="61">
        <v>420</v>
      </c>
      <c r="X23" s="61">
        <v>85</v>
      </c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</row>
    <row r="24" spans="1:59" ht="15.95" customHeight="1">
      <c r="A24" s="59" t="s">
        <v>153</v>
      </c>
      <c r="B24" s="60" t="s">
        <v>153</v>
      </c>
      <c r="C24" s="50" t="s">
        <v>155</v>
      </c>
      <c r="D24" s="61">
        <v>81212</v>
      </c>
      <c r="E24" s="61">
        <v>3322</v>
      </c>
      <c r="F24" s="61">
        <v>3469</v>
      </c>
      <c r="G24" s="61">
        <v>3796</v>
      </c>
      <c r="H24" s="61">
        <v>4036</v>
      </c>
      <c r="I24" s="61">
        <v>4757</v>
      </c>
      <c r="J24" s="61">
        <v>4928</v>
      </c>
      <c r="K24" s="61">
        <v>4958</v>
      </c>
      <c r="L24" s="61">
        <v>4655</v>
      </c>
      <c r="M24" s="61">
        <v>5975</v>
      </c>
      <c r="N24" s="61">
        <v>7089</v>
      </c>
      <c r="O24" s="61">
        <v>6590</v>
      </c>
      <c r="P24" s="61">
        <v>5640</v>
      </c>
      <c r="Q24" s="61">
        <v>5065</v>
      </c>
      <c r="R24" s="61">
        <v>4007</v>
      </c>
      <c r="S24" s="61">
        <v>4873</v>
      </c>
      <c r="T24" s="61">
        <v>3648</v>
      </c>
      <c r="U24" s="61">
        <v>2354</v>
      </c>
      <c r="V24" s="61">
        <v>1393</v>
      </c>
      <c r="W24" s="61">
        <v>553</v>
      </c>
      <c r="X24" s="61">
        <v>106</v>
      </c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</row>
    <row r="25" spans="1:59" ht="24" customHeight="1">
      <c r="A25" s="59">
        <v>2013</v>
      </c>
      <c r="B25" s="60" t="s">
        <v>153</v>
      </c>
      <c r="C25" s="50" t="s">
        <v>152</v>
      </c>
      <c r="D25" s="61">
        <v>39783</v>
      </c>
      <c r="E25" s="61">
        <v>1695</v>
      </c>
      <c r="F25" s="61">
        <v>1768</v>
      </c>
      <c r="G25" s="61">
        <v>1906</v>
      </c>
      <c r="H25" s="61">
        <v>2053</v>
      </c>
      <c r="I25" s="61">
        <v>2345</v>
      </c>
      <c r="J25" s="61">
        <v>2536</v>
      </c>
      <c r="K25" s="61">
        <v>2522</v>
      </c>
      <c r="L25" s="61">
        <v>2359</v>
      </c>
      <c r="M25" s="61">
        <v>2824</v>
      </c>
      <c r="N25" s="61">
        <v>3562</v>
      </c>
      <c r="O25" s="61">
        <v>3433</v>
      </c>
      <c r="P25" s="61">
        <v>2877</v>
      </c>
      <c r="Q25" s="61">
        <v>2527</v>
      </c>
      <c r="R25" s="61">
        <v>1926</v>
      </c>
      <c r="S25" s="61">
        <v>2194</v>
      </c>
      <c r="T25" s="61">
        <v>1715</v>
      </c>
      <c r="U25" s="61">
        <v>916</v>
      </c>
      <c r="V25" s="61">
        <v>461</v>
      </c>
      <c r="W25" s="61">
        <v>142</v>
      </c>
      <c r="X25" s="61">
        <v>20</v>
      </c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</row>
    <row r="26" spans="1:59" ht="15.95" customHeight="1">
      <c r="A26" s="59" t="s">
        <v>153</v>
      </c>
      <c r="B26" s="60" t="s">
        <v>153</v>
      </c>
      <c r="C26" s="50" t="s">
        <v>154</v>
      </c>
      <c r="D26" s="61">
        <v>41278</v>
      </c>
      <c r="E26" s="61">
        <v>1605</v>
      </c>
      <c r="F26" s="61">
        <v>1677</v>
      </c>
      <c r="G26" s="61">
        <v>1810</v>
      </c>
      <c r="H26" s="61">
        <v>1956</v>
      </c>
      <c r="I26" s="61">
        <v>2253</v>
      </c>
      <c r="J26" s="61">
        <v>2450</v>
      </c>
      <c r="K26" s="61">
        <v>2467</v>
      </c>
      <c r="L26" s="61">
        <v>2313</v>
      </c>
      <c r="M26" s="61">
        <v>2742</v>
      </c>
      <c r="N26" s="61">
        <v>3419</v>
      </c>
      <c r="O26" s="61">
        <v>3352</v>
      </c>
      <c r="P26" s="61">
        <v>2883</v>
      </c>
      <c r="Q26" s="61">
        <v>2642</v>
      </c>
      <c r="R26" s="61">
        <v>2071</v>
      </c>
      <c r="S26" s="61">
        <v>2522</v>
      </c>
      <c r="T26" s="61">
        <v>2200</v>
      </c>
      <c r="U26" s="61">
        <v>1408</v>
      </c>
      <c r="V26" s="61">
        <v>979</v>
      </c>
      <c r="W26" s="61">
        <v>450</v>
      </c>
      <c r="X26" s="61">
        <v>81</v>
      </c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</row>
    <row r="27" spans="1:59" ht="15.95" customHeight="1">
      <c r="A27" s="59" t="s">
        <v>153</v>
      </c>
      <c r="B27" s="60" t="s">
        <v>153</v>
      </c>
      <c r="C27" s="50" t="s">
        <v>155</v>
      </c>
      <c r="D27" s="61">
        <v>81060</v>
      </c>
      <c r="E27" s="61">
        <v>3299</v>
      </c>
      <c r="F27" s="61">
        <v>3445</v>
      </c>
      <c r="G27" s="61">
        <v>3715</v>
      </c>
      <c r="H27" s="61">
        <v>4009</v>
      </c>
      <c r="I27" s="61">
        <v>4598</v>
      </c>
      <c r="J27" s="61">
        <v>4986</v>
      </c>
      <c r="K27" s="61">
        <v>4989</v>
      </c>
      <c r="L27" s="61">
        <v>4672</v>
      </c>
      <c r="M27" s="61">
        <v>5565</v>
      </c>
      <c r="N27" s="61">
        <v>6980</v>
      </c>
      <c r="O27" s="61">
        <v>6786</v>
      </c>
      <c r="P27" s="61">
        <v>5760</v>
      </c>
      <c r="Q27" s="61">
        <v>5170</v>
      </c>
      <c r="R27" s="61">
        <v>3997</v>
      </c>
      <c r="S27" s="61">
        <v>4716</v>
      </c>
      <c r="T27" s="61">
        <v>3915</v>
      </c>
      <c r="U27" s="61">
        <v>2324</v>
      </c>
      <c r="V27" s="61">
        <v>1440</v>
      </c>
      <c r="W27" s="61">
        <v>592</v>
      </c>
      <c r="X27" s="61">
        <v>101</v>
      </c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</row>
    <row r="28" spans="1:59" ht="24" customHeight="1">
      <c r="A28" s="59">
        <v>2014</v>
      </c>
      <c r="B28" s="60" t="s">
        <v>153</v>
      </c>
      <c r="C28" s="50" t="s">
        <v>152</v>
      </c>
      <c r="D28" s="61">
        <v>39725</v>
      </c>
      <c r="E28" s="61">
        <v>1693</v>
      </c>
      <c r="F28" s="61">
        <v>1747</v>
      </c>
      <c r="G28" s="61">
        <v>1872</v>
      </c>
      <c r="H28" s="61">
        <v>2047</v>
      </c>
      <c r="I28" s="61">
        <v>2265</v>
      </c>
      <c r="J28" s="61">
        <v>2560</v>
      </c>
      <c r="K28" s="61">
        <v>2530</v>
      </c>
      <c r="L28" s="61">
        <v>2382</v>
      </c>
      <c r="M28" s="61">
        <v>2636</v>
      </c>
      <c r="N28" s="61">
        <v>3469</v>
      </c>
      <c r="O28" s="61">
        <v>3509</v>
      </c>
      <c r="P28" s="61">
        <v>2961</v>
      </c>
      <c r="Q28" s="61">
        <v>2554</v>
      </c>
      <c r="R28" s="61">
        <v>1970</v>
      </c>
      <c r="S28" s="61">
        <v>2090</v>
      </c>
      <c r="T28" s="61">
        <v>1809</v>
      </c>
      <c r="U28" s="61">
        <v>963</v>
      </c>
      <c r="V28" s="61">
        <v>494</v>
      </c>
      <c r="W28" s="61">
        <v>149</v>
      </c>
      <c r="X28" s="61">
        <v>23</v>
      </c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</row>
    <row r="29" spans="1:59" ht="15.95" customHeight="1">
      <c r="A29" s="59" t="s">
        <v>153</v>
      </c>
      <c r="B29" s="60" t="s">
        <v>153</v>
      </c>
      <c r="C29" s="50" t="s">
        <v>154</v>
      </c>
      <c r="D29" s="61">
        <v>41195</v>
      </c>
      <c r="E29" s="61">
        <v>1604</v>
      </c>
      <c r="F29" s="61">
        <v>1656</v>
      </c>
      <c r="G29" s="61">
        <v>1779</v>
      </c>
      <c r="H29" s="61">
        <v>1950</v>
      </c>
      <c r="I29" s="61">
        <v>2177</v>
      </c>
      <c r="J29" s="61">
        <v>2470</v>
      </c>
      <c r="K29" s="61">
        <v>2469</v>
      </c>
      <c r="L29" s="61">
        <v>2335</v>
      </c>
      <c r="M29" s="61">
        <v>2573</v>
      </c>
      <c r="N29" s="61">
        <v>3336</v>
      </c>
      <c r="O29" s="61">
        <v>3416</v>
      </c>
      <c r="P29" s="61">
        <v>2953</v>
      </c>
      <c r="Q29" s="61">
        <v>2674</v>
      </c>
      <c r="R29" s="61">
        <v>2114</v>
      </c>
      <c r="S29" s="61">
        <v>2395</v>
      </c>
      <c r="T29" s="61">
        <v>2305</v>
      </c>
      <c r="U29" s="61">
        <v>1452</v>
      </c>
      <c r="V29" s="61">
        <v>985</v>
      </c>
      <c r="W29" s="61">
        <v>464</v>
      </c>
      <c r="X29" s="61">
        <v>89</v>
      </c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</row>
    <row r="30" spans="1:59" ht="15.95" customHeight="1">
      <c r="A30" s="59" t="s">
        <v>153</v>
      </c>
      <c r="B30" s="60" t="s">
        <v>153</v>
      </c>
      <c r="C30" s="50" t="s">
        <v>155</v>
      </c>
      <c r="D30" s="61">
        <v>80920</v>
      </c>
      <c r="E30" s="61">
        <v>3297</v>
      </c>
      <c r="F30" s="61">
        <v>3403</v>
      </c>
      <c r="G30" s="61">
        <v>3651</v>
      </c>
      <c r="H30" s="61">
        <v>3997</v>
      </c>
      <c r="I30" s="61">
        <v>4442</v>
      </c>
      <c r="J30" s="61">
        <v>5030</v>
      </c>
      <c r="K30" s="61">
        <v>5000</v>
      </c>
      <c r="L30" s="61">
        <v>4717</v>
      </c>
      <c r="M30" s="61">
        <v>5209</v>
      </c>
      <c r="N30" s="61">
        <v>6805</v>
      </c>
      <c r="O30" s="61">
        <v>6926</v>
      </c>
      <c r="P30" s="61">
        <v>5914</v>
      </c>
      <c r="Q30" s="61">
        <v>5228</v>
      </c>
      <c r="R30" s="61">
        <v>4084</v>
      </c>
      <c r="S30" s="61">
        <v>4484</v>
      </c>
      <c r="T30" s="61">
        <v>4114</v>
      </c>
      <c r="U30" s="61">
        <v>2415</v>
      </c>
      <c r="V30" s="61">
        <v>1479</v>
      </c>
      <c r="W30" s="61">
        <v>613</v>
      </c>
      <c r="X30" s="61">
        <v>112</v>
      </c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</row>
    <row r="31" spans="1:59" ht="24" customHeight="1">
      <c r="A31" s="59">
        <v>2015</v>
      </c>
      <c r="B31" s="60" t="s">
        <v>153</v>
      </c>
      <c r="C31" s="50" t="s">
        <v>152</v>
      </c>
      <c r="D31" s="61">
        <v>39661</v>
      </c>
      <c r="E31" s="61">
        <v>1694</v>
      </c>
      <c r="F31" s="61">
        <v>1734</v>
      </c>
      <c r="G31" s="61">
        <v>1832</v>
      </c>
      <c r="H31" s="61">
        <v>2044</v>
      </c>
      <c r="I31" s="61">
        <v>2174</v>
      </c>
      <c r="J31" s="61">
        <v>2586</v>
      </c>
      <c r="K31" s="61">
        <v>2515</v>
      </c>
      <c r="L31" s="61">
        <v>2435</v>
      </c>
      <c r="M31" s="61">
        <v>2491</v>
      </c>
      <c r="N31" s="61">
        <v>3343</v>
      </c>
      <c r="O31" s="61">
        <v>3554</v>
      </c>
      <c r="P31" s="61">
        <v>3053</v>
      </c>
      <c r="Q31" s="61">
        <v>2579</v>
      </c>
      <c r="R31" s="61">
        <v>2129</v>
      </c>
      <c r="S31" s="61">
        <v>1880</v>
      </c>
      <c r="T31" s="61">
        <v>1887</v>
      </c>
      <c r="U31" s="61">
        <v>1023</v>
      </c>
      <c r="V31" s="61">
        <v>522</v>
      </c>
      <c r="W31" s="61">
        <v>158</v>
      </c>
      <c r="X31" s="61">
        <v>29</v>
      </c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</row>
    <row r="32" spans="1:59" ht="15.95" customHeight="1">
      <c r="A32" s="59" t="s">
        <v>153</v>
      </c>
      <c r="B32" s="60" t="s">
        <v>153</v>
      </c>
      <c r="C32" s="50" t="s">
        <v>154</v>
      </c>
      <c r="D32" s="61">
        <v>41111</v>
      </c>
      <c r="E32" s="61">
        <v>1605</v>
      </c>
      <c r="F32" s="61">
        <v>1642</v>
      </c>
      <c r="G32" s="61">
        <v>1738</v>
      </c>
      <c r="H32" s="61">
        <v>1949</v>
      </c>
      <c r="I32" s="61">
        <v>2094</v>
      </c>
      <c r="J32" s="61">
        <v>2491</v>
      </c>
      <c r="K32" s="61">
        <v>2450</v>
      </c>
      <c r="L32" s="61">
        <v>2390</v>
      </c>
      <c r="M32" s="61">
        <v>2439</v>
      </c>
      <c r="N32" s="61">
        <v>3225</v>
      </c>
      <c r="O32" s="61">
        <v>3446</v>
      </c>
      <c r="P32" s="61">
        <v>3039</v>
      </c>
      <c r="Q32" s="61">
        <v>2692</v>
      </c>
      <c r="R32" s="61">
        <v>2285</v>
      </c>
      <c r="S32" s="61">
        <v>2154</v>
      </c>
      <c r="T32" s="61">
        <v>2389</v>
      </c>
      <c r="U32" s="61">
        <v>1516</v>
      </c>
      <c r="V32" s="61">
        <v>992</v>
      </c>
      <c r="W32" s="61">
        <v>469</v>
      </c>
      <c r="X32" s="61">
        <v>108</v>
      </c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</row>
    <row r="33" spans="1:59" ht="15.95" customHeight="1">
      <c r="A33" s="59" t="s">
        <v>153</v>
      </c>
      <c r="B33" s="60" t="s">
        <v>153</v>
      </c>
      <c r="C33" s="50" t="s">
        <v>155</v>
      </c>
      <c r="D33" s="61">
        <v>80772</v>
      </c>
      <c r="E33" s="61">
        <v>3299</v>
      </c>
      <c r="F33" s="61">
        <v>3376</v>
      </c>
      <c r="G33" s="61">
        <v>3571</v>
      </c>
      <c r="H33" s="61">
        <v>3993</v>
      </c>
      <c r="I33" s="61">
        <v>4268</v>
      </c>
      <c r="J33" s="61">
        <v>5077</v>
      </c>
      <c r="K33" s="61">
        <v>4965</v>
      </c>
      <c r="L33" s="61">
        <v>4824</v>
      </c>
      <c r="M33" s="61">
        <v>4929</v>
      </c>
      <c r="N33" s="61">
        <v>6568</v>
      </c>
      <c r="O33" s="61">
        <v>7000</v>
      </c>
      <c r="P33" s="61">
        <v>6092</v>
      </c>
      <c r="Q33" s="61">
        <v>5271</v>
      </c>
      <c r="R33" s="61">
        <v>4414</v>
      </c>
      <c r="S33" s="61">
        <v>4034</v>
      </c>
      <c r="T33" s="61">
        <v>4276</v>
      </c>
      <c r="U33" s="61">
        <v>2538</v>
      </c>
      <c r="V33" s="61">
        <v>1513</v>
      </c>
      <c r="W33" s="61">
        <v>627</v>
      </c>
      <c r="X33" s="61">
        <v>136</v>
      </c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</row>
    <row r="34" spans="1:59" ht="24" customHeight="1">
      <c r="A34" s="59">
        <v>2016</v>
      </c>
      <c r="B34" s="60" t="s">
        <v>153</v>
      </c>
      <c r="C34" s="50" t="s">
        <v>152</v>
      </c>
      <c r="D34" s="61">
        <v>39592</v>
      </c>
      <c r="E34" s="61">
        <v>1696</v>
      </c>
      <c r="F34" s="61">
        <v>1725</v>
      </c>
      <c r="G34" s="61">
        <v>1803</v>
      </c>
      <c r="H34" s="61">
        <v>2012</v>
      </c>
      <c r="I34" s="61">
        <v>2141</v>
      </c>
      <c r="J34" s="61">
        <v>2552</v>
      </c>
      <c r="K34" s="61">
        <v>2520</v>
      </c>
      <c r="L34" s="61">
        <v>2473</v>
      </c>
      <c r="M34" s="61">
        <v>2385</v>
      </c>
      <c r="N34" s="61">
        <v>3196</v>
      </c>
      <c r="O34" s="61">
        <v>3573</v>
      </c>
      <c r="P34" s="61">
        <v>3145</v>
      </c>
      <c r="Q34" s="61">
        <v>2627</v>
      </c>
      <c r="R34" s="61">
        <v>2240</v>
      </c>
      <c r="S34" s="61">
        <v>1741</v>
      </c>
      <c r="T34" s="61">
        <v>1928</v>
      </c>
      <c r="U34" s="61">
        <v>1096</v>
      </c>
      <c r="V34" s="61">
        <v>537</v>
      </c>
      <c r="W34" s="61">
        <v>168</v>
      </c>
      <c r="X34" s="61">
        <v>34</v>
      </c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</row>
    <row r="35" spans="1:59" ht="15.95" customHeight="1">
      <c r="A35" s="59" t="s">
        <v>153</v>
      </c>
      <c r="B35" s="60" t="s">
        <v>153</v>
      </c>
      <c r="C35" s="50" t="s">
        <v>154</v>
      </c>
      <c r="D35" s="61">
        <v>41025</v>
      </c>
      <c r="E35" s="61">
        <v>1607</v>
      </c>
      <c r="F35" s="61">
        <v>1635</v>
      </c>
      <c r="G35" s="61">
        <v>1709</v>
      </c>
      <c r="H35" s="61">
        <v>1919</v>
      </c>
      <c r="I35" s="61">
        <v>2063</v>
      </c>
      <c r="J35" s="61">
        <v>2456</v>
      </c>
      <c r="K35" s="61">
        <v>2448</v>
      </c>
      <c r="L35" s="61">
        <v>2429</v>
      </c>
      <c r="M35" s="61">
        <v>2342</v>
      </c>
      <c r="N35" s="61">
        <v>3092</v>
      </c>
      <c r="O35" s="61">
        <v>3457</v>
      </c>
      <c r="P35" s="61">
        <v>3129</v>
      </c>
      <c r="Q35" s="61">
        <v>2728</v>
      </c>
      <c r="R35" s="61">
        <v>2413</v>
      </c>
      <c r="S35" s="61">
        <v>1988</v>
      </c>
      <c r="T35" s="61">
        <v>2427</v>
      </c>
      <c r="U35" s="61">
        <v>1605</v>
      </c>
      <c r="V35" s="61">
        <v>986</v>
      </c>
      <c r="W35" s="61">
        <v>470</v>
      </c>
      <c r="X35" s="61">
        <v>124</v>
      </c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</row>
    <row r="36" spans="1:59" ht="15.95" customHeight="1">
      <c r="A36" s="59" t="s">
        <v>153</v>
      </c>
      <c r="B36" s="60" t="s">
        <v>153</v>
      </c>
      <c r="C36" s="50" t="s">
        <v>155</v>
      </c>
      <c r="D36" s="61">
        <v>80616</v>
      </c>
      <c r="E36" s="61">
        <v>3303</v>
      </c>
      <c r="F36" s="61">
        <v>3360</v>
      </c>
      <c r="G36" s="61">
        <v>3511</v>
      </c>
      <c r="H36" s="61">
        <v>3931</v>
      </c>
      <c r="I36" s="61">
        <v>4204</v>
      </c>
      <c r="J36" s="61">
        <v>5008</v>
      </c>
      <c r="K36" s="61">
        <v>4968</v>
      </c>
      <c r="L36" s="61">
        <v>4901</v>
      </c>
      <c r="M36" s="61">
        <v>4727</v>
      </c>
      <c r="N36" s="61">
        <v>6288</v>
      </c>
      <c r="O36" s="61">
        <v>7029</v>
      </c>
      <c r="P36" s="61">
        <v>6274</v>
      </c>
      <c r="Q36" s="61">
        <v>5355</v>
      </c>
      <c r="R36" s="61">
        <v>4653</v>
      </c>
      <c r="S36" s="61">
        <v>3729</v>
      </c>
      <c r="T36" s="61">
        <v>4355</v>
      </c>
      <c r="U36" s="61">
        <v>2701</v>
      </c>
      <c r="V36" s="61">
        <v>1523</v>
      </c>
      <c r="W36" s="61">
        <v>638</v>
      </c>
      <c r="X36" s="61">
        <v>157</v>
      </c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</row>
    <row r="37" spans="1:59" ht="24" customHeight="1">
      <c r="A37" s="59">
        <v>2017</v>
      </c>
      <c r="B37" s="60" t="s">
        <v>153</v>
      </c>
      <c r="C37" s="50" t="s">
        <v>152</v>
      </c>
      <c r="D37" s="61">
        <v>39517</v>
      </c>
      <c r="E37" s="61">
        <v>1699</v>
      </c>
      <c r="F37" s="61">
        <v>1711</v>
      </c>
      <c r="G37" s="61">
        <v>1787</v>
      </c>
      <c r="H37" s="61">
        <v>1964</v>
      </c>
      <c r="I37" s="61">
        <v>2131</v>
      </c>
      <c r="J37" s="61">
        <v>2492</v>
      </c>
      <c r="K37" s="61">
        <v>2531</v>
      </c>
      <c r="L37" s="61">
        <v>2509</v>
      </c>
      <c r="M37" s="61">
        <v>2343</v>
      </c>
      <c r="N37" s="61">
        <v>3014</v>
      </c>
      <c r="O37" s="61">
        <v>3559</v>
      </c>
      <c r="P37" s="61">
        <v>3236</v>
      </c>
      <c r="Q37" s="61">
        <v>2681</v>
      </c>
      <c r="R37" s="61">
        <v>2312</v>
      </c>
      <c r="S37" s="61">
        <v>1727</v>
      </c>
      <c r="T37" s="61">
        <v>1884</v>
      </c>
      <c r="U37" s="61">
        <v>1175</v>
      </c>
      <c r="V37" s="61">
        <v>544</v>
      </c>
      <c r="W37" s="61">
        <v>181</v>
      </c>
      <c r="X37" s="61">
        <v>37</v>
      </c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</row>
    <row r="38" spans="1:59" ht="15.95" customHeight="1">
      <c r="A38" s="59" t="s">
        <v>153</v>
      </c>
      <c r="B38" s="60" t="s">
        <v>153</v>
      </c>
      <c r="C38" s="50" t="s">
        <v>154</v>
      </c>
      <c r="D38" s="61">
        <v>40936</v>
      </c>
      <c r="E38" s="61">
        <v>1609</v>
      </c>
      <c r="F38" s="61">
        <v>1622</v>
      </c>
      <c r="G38" s="61">
        <v>1694</v>
      </c>
      <c r="H38" s="61">
        <v>1874</v>
      </c>
      <c r="I38" s="61">
        <v>2053</v>
      </c>
      <c r="J38" s="61">
        <v>2402</v>
      </c>
      <c r="K38" s="61">
        <v>2452</v>
      </c>
      <c r="L38" s="61">
        <v>2461</v>
      </c>
      <c r="M38" s="61">
        <v>2304</v>
      </c>
      <c r="N38" s="61">
        <v>2926</v>
      </c>
      <c r="O38" s="61">
        <v>3443</v>
      </c>
      <c r="P38" s="61">
        <v>3213</v>
      </c>
      <c r="Q38" s="61">
        <v>2766</v>
      </c>
      <c r="R38" s="61">
        <v>2497</v>
      </c>
      <c r="S38" s="61">
        <v>1969</v>
      </c>
      <c r="T38" s="61">
        <v>2365</v>
      </c>
      <c r="U38" s="61">
        <v>1705</v>
      </c>
      <c r="V38" s="61">
        <v>977</v>
      </c>
      <c r="W38" s="61">
        <v>471</v>
      </c>
      <c r="X38" s="61">
        <v>134</v>
      </c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</row>
    <row r="39" spans="1:59" ht="15.95" customHeight="1">
      <c r="A39" s="59" t="s">
        <v>153</v>
      </c>
      <c r="B39" s="60" t="s">
        <v>153</v>
      </c>
      <c r="C39" s="50" t="s">
        <v>155</v>
      </c>
      <c r="D39" s="61">
        <v>80453</v>
      </c>
      <c r="E39" s="61">
        <v>3307</v>
      </c>
      <c r="F39" s="61">
        <v>3333</v>
      </c>
      <c r="G39" s="61">
        <v>3481</v>
      </c>
      <c r="H39" s="61">
        <v>3838</v>
      </c>
      <c r="I39" s="61">
        <v>4185</v>
      </c>
      <c r="J39" s="61">
        <v>4893</v>
      </c>
      <c r="K39" s="61">
        <v>4982</v>
      </c>
      <c r="L39" s="61">
        <v>4969</v>
      </c>
      <c r="M39" s="61">
        <v>4647</v>
      </c>
      <c r="N39" s="61">
        <v>5941</v>
      </c>
      <c r="O39" s="61">
        <v>7002</v>
      </c>
      <c r="P39" s="61">
        <v>6449</v>
      </c>
      <c r="Q39" s="61">
        <v>5447</v>
      </c>
      <c r="R39" s="61">
        <v>4810</v>
      </c>
      <c r="S39" s="61">
        <v>3696</v>
      </c>
      <c r="T39" s="61">
        <v>4249</v>
      </c>
      <c r="U39" s="61">
        <v>2880</v>
      </c>
      <c r="V39" s="61">
        <v>1521</v>
      </c>
      <c r="W39" s="61">
        <v>652</v>
      </c>
      <c r="X39" s="61">
        <v>171</v>
      </c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</row>
    <row r="40" spans="1:59" ht="24" customHeight="1">
      <c r="A40" s="59">
        <v>2018</v>
      </c>
      <c r="B40" s="60" t="s">
        <v>153</v>
      </c>
      <c r="C40" s="50" t="s">
        <v>152</v>
      </c>
      <c r="D40" s="61">
        <v>39436</v>
      </c>
      <c r="E40" s="61">
        <v>1700</v>
      </c>
      <c r="F40" s="61">
        <v>1701</v>
      </c>
      <c r="G40" s="61">
        <v>1775</v>
      </c>
      <c r="H40" s="61">
        <v>1923</v>
      </c>
      <c r="I40" s="61">
        <v>2118</v>
      </c>
      <c r="J40" s="61">
        <v>2411</v>
      </c>
      <c r="K40" s="61">
        <v>2565</v>
      </c>
      <c r="L40" s="61">
        <v>2527</v>
      </c>
      <c r="M40" s="61">
        <v>2353</v>
      </c>
      <c r="N40" s="61">
        <v>2803</v>
      </c>
      <c r="O40" s="61">
        <v>3505</v>
      </c>
      <c r="P40" s="61">
        <v>3338</v>
      </c>
      <c r="Q40" s="61">
        <v>2748</v>
      </c>
      <c r="R40" s="61">
        <v>2357</v>
      </c>
      <c r="S40" s="61">
        <v>1730</v>
      </c>
      <c r="T40" s="61">
        <v>1829</v>
      </c>
      <c r="U40" s="61">
        <v>1269</v>
      </c>
      <c r="V40" s="61">
        <v>545</v>
      </c>
      <c r="W40" s="61">
        <v>200</v>
      </c>
      <c r="X40" s="61">
        <v>40</v>
      </c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</row>
    <row r="41" spans="1:59" ht="15.95" customHeight="1">
      <c r="A41" s="59" t="s">
        <v>151</v>
      </c>
      <c r="B41" s="60" t="s">
        <v>153</v>
      </c>
      <c r="C41" s="50" t="s">
        <v>154</v>
      </c>
      <c r="D41" s="61">
        <v>40845</v>
      </c>
      <c r="E41" s="61">
        <v>1610</v>
      </c>
      <c r="F41" s="61">
        <v>1610</v>
      </c>
      <c r="G41" s="61">
        <v>1682</v>
      </c>
      <c r="H41" s="61">
        <v>1835</v>
      </c>
      <c r="I41" s="61">
        <v>2042</v>
      </c>
      <c r="J41" s="61">
        <v>2327</v>
      </c>
      <c r="K41" s="61">
        <v>2479</v>
      </c>
      <c r="L41" s="61">
        <v>2476</v>
      </c>
      <c r="M41" s="61">
        <v>2314</v>
      </c>
      <c r="N41" s="61">
        <v>2734</v>
      </c>
      <c r="O41" s="61">
        <v>3393</v>
      </c>
      <c r="P41" s="61">
        <v>3306</v>
      </c>
      <c r="Q41" s="61">
        <v>2818</v>
      </c>
      <c r="R41" s="61">
        <v>2556</v>
      </c>
      <c r="S41" s="61">
        <v>1965</v>
      </c>
      <c r="T41" s="61">
        <v>2288</v>
      </c>
      <c r="U41" s="61">
        <v>1828</v>
      </c>
      <c r="V41" s="61">
        <v>963</v>
      </c>
      <c r="W41" s="61">
        <v>479</v>
      </c>
      <c r="X41" s="61">
        <v>141</v>
      </c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</row>
    <row r="42" spans="1:59" ht="15.95" customHeight="1">
      <c r="A42" s="59" t="s">
        <v>151</v>
      </c>
      <c r="B42" s="60" t="s">
        <v>153</v>
      </c>
      <c r="C42" s="50" t="s">
        <v>155</v>
      </c>
      <c r="D42" s="61">
        <v>80282</v>
      </c>
      <c r="E42" s="61">
        <v>3310</v>
      </c>
      <c r="F42" s="61">
        <v>3311</v>
      </c>
      <c r="G42" s="61">
        <v>3457</v>
      </c>
      <c r="H42" s="61">
        <v>3759</v>
      </c>
      <c r="I42" s="61">
        <v>4159</v>
      </c>
      <c r="J42" s="61">
        <v>4738</v>
      </c>
      <c r="K42" s="61">
        <v>5044</v>
      </c>
      <c r="L42" s="61">
        <v>5003</v>
      </c>
      <c r="M42" s="61">
        <v>4667</v>
      </c>
      <c r="N42" s="61">
        <v>5537</v>
      </c>
      <c r="O42" s="61">
        <v>6898</v>
      </c>
      <c r="P42" s="61">
        <v>6644</v>
      </c>
      <c r="Q42" s="61">
        <v>5566</v>
      </c>
      <c r="R42" s="61">
        <v>4913</v>
      </c>
      <c r="S42" s="61">
        <v>3695</v>
      </c>
      <c r="T42" s="61">
        <v>4116</v>
      </c>
      <c r="U42" s="61">
        <v>3097</v>
      </c>
      <c r="V42" s="61">
        <v>1508</v>
      </c>
      <c r="W42" s="61">
        <v>679</v>
      </c>
      <c r="X42" s="61">
        <v>181</v>
      </c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</row>
    <row r="43" spans="1:59" ht="24" customHeight="1">
      <c r="A43" s="59">
        <v>2019</v>
      </c>
      <c r="B43" s="60" t="s">
        <v>153</v>
      </c>
      <c r="C43" s="50" t="s">
        <v>152</v>
      </c>
      <c r="D43" s="61">
        <v>39351</v>
      </c>
      <c r="E43" s="61">
        <v>1701</v>
      </c>
      <c r="F43" s="61">
        <v>1699</v>
      </c>
      <c r="G43" s="61">
        <v>1753</v>
      </c>
      <c r="H43" s="61">
        <v>1890</v>
      </c>
      <c r="I43" s="61">
        <v>2112</v>
      </c>
      <c r="J43" s="61">
        <v>2331</v>
      </c>
      <c r="K43" s="61">
        <v>2589</v>
      </c>
      <c r="L43" s="61">
        <v>2535</v>
      </c>
      <c r="M43" s="61">
        <v>2376</v>
      </c>
      <c r="N43" s="61">
        <v>2618</v>
      </c>
      <c r="O43" s="61">
        <v>3415</v>
      </c>
      <c r="P43" s="61">
        <v>3413</v>
      </c>
      <c r="Q43" s="61">
        <v>2831</v>
      </c>
      <c r="R43" s="61">
        <v>2385</v>
      </c>
      <c r="S43" s="61">
        <v>1775</v>
      </c>
      <c r="T43" s="61">
        <v>1746</v>
      </c>
      <c r="U43" s="61">
        <v>1345</v>
      </c>
      <c r="V43" s="61">
        <v>580</v>
      </c>
      <c r="W43" s="61">
        <v>215</v>
      </c>
      <c r="X43" s="61">
        <v>42</v>
      </c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</row>
    <row r="44" spans="1:59" ht="15.95" customHeight="1">
      <c r="A44" s="59" t="s">
        <v>151</v>
      </c>
      <c r="B44" s="60" t="s">
        <v>153</v>
      </c>
      <c r="C44" s="50" t="s">
        <v>154</v>
      </c>
      <c r="D44" s="61">
        <v>40752</v>
      </c>
      <c r="E44" s="61">
        <v>1611</v>
      </c>
      <c r="F44" s="61">
        <v>1609</v>
      </c>
      <c r="G44" s="61">
        <v>1661</v>
      </c>
      <c r="H44" s="61">
        <v>1805</v>
      </c>
      <c r="I44" s="61">
        <v>2036</v>
      </c>
      <c r="J44" s="61">
        <v>2251</v>
      </c>
      <c r="K44" s="61">
        <v>2499</v>
      </c>
      <c r="L44" s="61">
        <v>2479</v>
      </c>
      <c r="M44" s="61">
        <v>2336</v>
      </c>
      <c r="N44" s="61">
        <v>2567</v>
      </c>
      <c r="O44" s="61">
        <v>3312</v>
      </c>
      <c r="P44" s="61">
        <v>3370</v>
      </c>
      <c r="Q44" s="61">
        <v>2887</v>
      </c>
      <c r="R44" s="61">
        <v>2588</v>
      </c>
      <c r="S44" s="61">
        <v>2009</v>
      </c>
      <c r="T44" s="61">
        <v>2176</v>
      </c>
      <c r="U44" s="61">
        <v>1921</v>
      </c>
      <c r="V44" s="61">
        <v>1003</v>
      </c>
      <c r="W44" s="61">
        <v>485</v>
      </c>
      <c r="X44" s="61">
        <v>147</v>
      </c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</row>
    <row r="45" spans="1:59" ht="15.95" customHeight="1">
      <c r="A45" s="59" t="s">
        <v>151</v>
      </c>
      <c r="B45" s="60" t="s">
        <v>153</v>
      </c>
      <c r="C45" s="50" t="s">
        <v>155</v>
      </c>
      <c r="D45" s="61">
        <v>80102</v>
      </c>
      <c r="E45" s="61">
        <v>3311</v>
      </c>
      <c r="F45" s="61">
        <v>3309</v>
      </c>
      <c r="G45" s="61">
        <v>3415</v>
      </c>
      <c r="H45" s="61">
        <v>3694</v>
      </c>
      <c r="I45" s="61">
        <v>4148</v>
      </c>
      <c r="J45" s="61">
        <v>4583</v>
      </c>
      <c r="K45" s="61">
        <v>5088</v>
      </c>
      <c r="L45" s="61">
        <v>5014</v>
      </c>
      <c r="M45" s="61">
        <v>4711</v>
      </c>
      <c r="N45" s="61">
        <v>5185</v>
      </c>
      <c r="O45" s="61">
        <v>6727</v>
      </c>
      <c r="P45" s="61">
        <v>6783</v>
      </c>
      <c r="Q45" s="61">
        <v>5718</v>
      </c>
      <c r="R45" s="61">
        <v>4973</v>
      </c>
      <c r="S45" s="61">
        <v>3784</v>
      </c>
      <c r="T45" s="61">
        <v>3922</v>
      </c>
      <c r="U45" s="61">
        <v>3266</v>
      </c>
      <c r="V45" s="61">
        <v>1583</v>
      </c>
      <c r="W45" s="61">
        <v>701</v>
      </c>
      <c r="X45" s="61">
        <v>189</v>
      </c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</row>
    <row r="46" spans="1:59" ht="24" customHeight="1">
      <c r="A46" s="59">
        <v>2020</v>
      </c>
      <c r="B46" s="60" t="s">
        <v>153</v>
      </c>
      <c r="C46" s="50" t="s">
        <v>152</v>
      </c>
      <c r="D46" s="61">
        <v>39259</v>
      </c>
      <c r="E46" s="61">
        <v>1700</v>
      </c>
      <c r="F46" s="61">
        <v>1701</v>
      </c>
      <c r="G46" s="61">
        <v>1741</v>
      </c>
      <c r="H46" s="61">
        <v>1850</v>
      </c>
      <c r="I46" s="61">
        <v>2107</v>
      </c>
      <c r="J46" s="61">
        <v>2240</v>
      </c>
      <c r="K46" s="61">
        <v>2614</v>
      </c>
      <c r="L46" s="61">
        <v>2520</v>
      </c>
      <c r="M46" s="61">
        <v>2429</v>
      </c>
      <c r="N46" s="61">
        <v>2475</v>
      </c>
      <c r="O46" s="61">
        <v>3292</v>
      </c>
      <c r="P46" s="61">
        <v>3458</v>
      </c>
      <c r="Q46" s="61">
        <v>2921</v>
      </c>
      <c r="R46" s="61">
        <v>2411</v>
      </c>
      <c r="S46" s="61">
        <v>1921</v>
      </c>
      <c r="T46" s="61">
        <v>1573</v>
      </c>
      <c r="U46" s="61">
        <v>1408</v>
      </c>
      <c r="V46" s="61">
        <v>622</v>
      </c>
      <c r="W46" s="61">
        <v>229</v>
      </c>
      <c r="X46" s="61">
        <v>46</v>
      </c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</row>
    <row r="47" spans="1:59" ht="15.95" customHeight="1">
      <c r="A47" s="59" t="s">
        <v>151</v>
      </c>
      <c r="B47" s="60" t="s">
        <v>153</v>
      </c>
      <c r="C47" s="50" t="s">
        <v>154</v>
      </c>
      <c r="D47" s="61">
        <v>40656</v>
      </c>
      <c r="E47" s="61">
        <v>1610</v>
      </c>
      <c r="F47" s="61">
        <v>1611</v>
      </c>
      <c r="G47" s="61">
        <v>1648</v>
      </c>
      <c r="H47" s="61">
        <v>1764</v>
      </c>
      <c r="I47" s="61">
        <v>2034</v>
      </c>
      <c r="J47" s="61">
        <v>2168</v>
      </c>
      <c r="K47" s="61">
        <v>2520</v>
      </c>
      <c r="L47" s="61">
        <v>2460</v>
      </c>
      <c r="M47" s="61">
        <v>2391</v>
      </c>
      <c r="N47" s="61">
        <v>2434</v>
      </c>
      <c r="O47" s="61">
        <v>3203</v>
      </c>
      <c r="P47" s="61">
        <v>3400</v>
      </c>
      <c r="Q47" s="61">
        <v>2972</v>
      </c>
      <c r="R47" s="61">
        <v>2607</v>
      </c>
      <c r="S47" s="61">
        <v>2174</v>
      </c>
      <c r="T47" s="61">
        <v>1959</v>
      </c>
      <c r="U47" s="61">
        <v>1997</v>
      </c>
      <c r="V47" s="61">
        <v>1058</v>
      </c>
      <c r="W47" s="61">
        <v>493</v>
      </c>
      <c r="X47" s="61">
        <v>154</v>
      </c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</row>
    <row r="48" spans="1:59" ht="15.95" customHeight="1">
      <c r="A48" s="59" t="s">
        <v>151</v>
      </c>
      <c r="B48" s="60" t="s">
        <v>153</v>
      </c>
      <c r="C48" s="50" t="s">
        <v>155</v>
      </c>
      <c r="D48" s="61">
        <v>79914</v>
      </c>
      <c r="E48" s="61">
        <v>3310</v>
      </c>
      <c r="F48" s="61">
        <v>3311</v>
      </c>
      <c r="G48" s="61">
        <v>3389</v>
      </c>
      <c r="H48" s="61">
        <v>3614</v>
      </c>
      <c r="I48" s="61">
        <v>4141</v>
      </c>
      <c r="J48" s="61">
        <v>4408</v>
      </c>
      <c r="K48" s="61">
        <v>5134</v>
      </c>
      <c r="L48" s="61">
        <v>4980</v>
      </c>
      <c r="M48" s="61">
        <v>4820</v>
      </c>
      <c r="N48" s="61">
        <v>4908</v>
      </c>
      <c r="O48" s="61">
        <v>6494</v>
      </c>
      <c r="P48" s="61">
        <v>6858</v>
      </c>
      <c r="Q48" s="61">
        <v>5893</v>
      </c>
      <c r="R48" s="61">
        <v>5018</v>
      </c>
      <c r="S48" s="61">
        <v>4095</v>
      </c>
      <c r="T48" s="61">
        <v>3533</v>
      </c>
      <c r="U48" s="61">
        <v>3405</v>
      </c>
      <c r="V48" s="61">
        <v>1680</v>
      </c>
      <c r="W48" s="61">
        <v>722</v>
      </c>
      <c r="X48" s="61">
        <v>200</v>
      </c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</row>
    <row r="49" spans="1:59" ht="24" customHeight="1">
      <c r="A49" s="59">
        <v>2021</v>
      </c>
      <c r="B49" s="60" t="s">
        <v>151</v>
      </c>
      <c r="C49" s="50" t="s">
        <v>152</v>
      </c>
      <c r="D49" s="61">
        <v>39160</v>
      </c>
      <c r="E49" s="61">
        <v>1696</v>
      </c>
      <c r="F49" s="61">
        <v>1703</v>
      </c>
      <c r="G49" s="61">
        <v>1733</v>
      </c>
      <c r="H49" s="61">
        <v>1820</v>
      </c>
      <c r="I49" s="61">
        <v>2075</v>
      </c>
      <c r="J49" s="61">
        <v>2206</v>
      </c>
      <c r="K49" s="61">
        <v>2580</v>
      </c>
      <c r="L49" s="61">
        <v>2525</v>
      </c>
      <c r="M49" s="61">
        <v>2467</v>
      </c>
      <c r="N49" s="61">
        <v>2371</v>
      </c>
      <c r="O49" s="61">
        <v>3149</v>
      </c>
      <c r="P49" s="61">
        <v>3478</v>
      </c>
      <c r="Q49" s="61">
        <v>3012</v>
      </c>
      <c r="R49" s="61">
        <v>2459</v>
      </c>
      <c r="S49" s="61">
        <v>2024</v>
      </c>
      <c r="T49" s="61">
        <v>1462</v>
      </c>
      <c r="U49" s="61">
        <v>1442</v>
      </c>
      <c r="V49" s="61">
        <v>671</v>
      </c>
      <c r="W49" s="61">
        <v>236</v>
      </c>
      <c r="X49" s="61">
        <v>50</v>
      </c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</row>
    <row r="50" spans="1:59" ht="15.95" customHeight="1">
      <c r="A50" s="59" t="s">
        <v>151</v>
      </c>
      <c r="B50" s="60" t="s">
        <v>151</v>
      </c>
      <c r="C50" s="50" t="s">
        <v>154</v>
      </c>
      <c r="D50" s="61">
        <v>40555</v>
      </c>
      <c r="E50" s="61">
        <v>1606</v>
      </c>
      <c r="F50" s="61">
        <v>1613</v>
      </c>
      <c r="G50" s="61">
        <v>1641</v>
      </c>
      <c r="H50" s="61">
        <v>1735</v>
      </c>
      <c r="I50" s="61">
        <v>2003</v>
      </c>
      <c r="J50" s="61">
        <v>2137</v>
      </c>
      <c r="K50" s="61">
        <v>2486</v>
      </c>
      <c r="L50" s="61">
        <v>2458</v>
      </c>
      <c r="M50" s="61">
        <v>2430</v>
      </c>
      <c r="N50" s="61">
        <v>2338</v>
      </c>
      <c r="O50" s="61">
        <v>3071</v>
      </c>
      <c r="P50" s="61">
        <v>3411</v>
      </c>
      <c r="Q50" s="61">
        <v>3061</v>
      </c>
      <c r="R50" s="61">
        <v>2643</v>
      </c>
      <c r="S50" s="61">
        <v>2297</v>
      </c>
      <c r="T50" s="61">
        <v>1813</v>
      </c>
      <c r="U50" s="61">
        <v>2033</v>
      </c>
      <c r="V50" s="61">
        <v>1128</v>
      </c>
      <c r="W50" s="61">
        <v>492</v>
      </c>
      <c r="X50" s="61">
        <v>159</v>
      </c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</row>
    <row r="51" spans="1:59" ht="15.95" customHeight="1">
      <c r="A51" s="59" t="s">
        <v>151</v>
      </c>
      <c r="B51" s="60" t="s">
        <v>151</v>
      </c>
      <c r="C51" s="50" t="s">
        <v>155</v>
      </c>
      <c r="D51" s="61">
        <v>79715</v>
      </c>
      <c r="E51" s="61">
        <v>3302</v>
      </c>
      <c r="F51" s="61">
        <v>3316</v>
      </c>
      <c r="G51" s="61">
        <v>3374</v>
      </c>
      <c r="H51" s="61">
        <v>3555</v>
      </c>
      <c r="I51" s="61">
        <v>4078</v>
      </c>
      <c r="J51" s="61">
        <v>4343</v>
      </c>
      <c r="K51" s="61">
        <v>5065</v>
      </c>
      <c r="L51" s="61">
        <v>4983</v>
      </c>
      <c r="M51" s="61">
        <v>4897</v>
      </c>
      <c r="N51" s="61">
        <v>4709</v>
      </c>
      <c r="O51" s="61">
        <v>6220</v>
      </c>
      <c r="P51" s="61">
        <v>6889</v>
      </c>
      <c r="Q51" s="61">
        <v>6073</v>
      </c>
      <c r="R51" s="61">
        <v>5102</v>
      </c>
      <c r="S51" s="61">
        <v>4321</v>
      </c>
      <c r="T51" s="61">
        <v>3275</v>
      </c>
      <c r="U51" s="61">
        <v>3475</v>
      </c>
      <c r="V51" s="61">
        <v>1799</v>
      </c>
      <c r="W51" s="61">
        <v>729</v>
      </c>
      <c r="X51" s="61">
        <v>210</v>
      </c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</row>
    <row r="52" spans="1:59" ht="24" customHeight="1">
      <c r="A52" s="59">
        <v>2022</v>
      </c>
      <c r="B52" s="60" t="s">
        <v>151</v>
      </c>
      <c r="C52" s="50" t="s">
        <v>152</v>
      </c>
      <c r="D52" s="61">
        <v>39054</v>
      </c>
      <c r="E52" s="61">
        <v>1689</v>
      </c>
      <c r="F52" s="61">
        <v>1706</v>
      </c>
      <c r="G52" s="61">
        <v>1719</v>
      </c>
      <c r="H52" s="61">
        <v>1805</v>
      </c>
      <c r="I52" s="61">
        <v>2027</v>
      </c>
      <c r="J52" s="61">
        <v>2196</v>
      </c>
      <c r="K52" s="61">
        <v>2519</v>
      </c>
      <c r="L52" s="61">
        <v>2536</v>
      </c>
      <c r="M52" s="61">
        <v>2503</v>
      </c>
      <c r="N52" s="61">
        <v>2330</v>
      </c>
      <c r="O52" s="61">
        <v>2971</v>
      </c>
      <c r="P52" s="61">
        <v>3466</v>
      </c>
      <c r="Q52" s="61">
        <v>3101</v>
      </c>
      <c r="R52" s="61">
        <v>2512</v>
      </c>
      <c r="S52" s="61">
        <v>2092</v>
      </c>
      <c r="T52" s="61">
        <v>1456</v>
      </c>
      <c r="U52" s="61">
        <v>1410</v>
      </c>
      <c r="V52" s="61">
        <v>723</v>
      </c>
      <c r="W52" s="61">
        <v>240</v>
      </c>
      <c r="X52" s="61">
        <v>55</v>
      </c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</row>
    <row r="53" spans="1:59" ht="15.95" customHeight="1">
      <c r="A53" s="59" t="s">
        <v>151</v>
      </c>
      <c r="B53" s="60" t="s">
        <v>151</v>
      </c>
      <c r="C53" s="50" t="s">
        <v>154</v>
      </c>
      <c r="D53" s="61">
        <v>40449</v>
      </c>
      <c r="E53" s="61">
        <v>1599</v>
      </c>
      <c r="F53" s="61">
        <v>1615</v>
      </c>
      <c r="G53" s="61">
        <v>1628</v>
      </c>
      <c r="H53" s="61">
        <v>1719</v>
      </c>
      <c r="I53" s="61">
        <v>1957</v>
      </c>
      <c r="J53" s="61">
        <v>2127</v>
      </c>
      <c r="K53" s="61">
        <v>2431</v>
      </c>
      <c r="L53" s="61">
        <v>2462</v>
      </c>
      <c r="M53" s="61">
        <v>2462</v>
      </c>
      <c r="N53" s="61">
        <v>2301</v>
      </c>
      <c r="O53" s="61">
        <v>2907</v>
      </c>
      <c r="P53" s="61">
        <v>3399</v>
      </c>
      <c r="Q53" s="61">
        <v>3145</v>
      </c>
      <c r="R53" s="61">
        <v>2682</v>
      </c>
      <c r="S53" s="61">
        <v>2379</v>
      </c>
      <c r="T53" s="61">
        <v>1799</v>
      </c>
      <c r="U53" s="61">
        <v>1981</v>
      </c>
      <c r="V53" s="61">
        <v>1202</v>
      </c>
      <c r="W53" s="61">
        <v>490</v>
      </c>
      <c r="X53" s="61">
        <v>162</v>
      </c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</row>
    <row r="54" spans="1:59" ht="15.95" customHeight="1">
      <c r="A54" s="59" t="s">
        <v>151</v>
      </c>
      <c r="B54" s="60" t="s">
        <v>151</v>
      </c>
      <c r="C54" s="50" t="s">
        <v>155</v>
      </c>
      <c r="D54" s="61">
        <v>79503</v>
      </c>
      <c r="E54" s="61">
        <v>3288</v>
      </c>
      <c r="F54" s="61">
        <v>3321</v>
      </c>
      <c r="G54" s="61">
        <v>3347</v>
      </c>
      <c r="H54" s="61">
        <v>3524</v>
      </c>
      <c r="I54" s="61">
        <v>3984</v>
      </c>
      <c r="J54" s="61">
        <v>4323</v>
      </c>
      <c r="K54" s="61">
        <v>4951</v>
      </c>
      <c r="L54" s="61">
        <v>4998</v>
      </c>
      <c r="M54" s="61">
        <v>4966</v>
      </c>
      <c r="N54" s="61">
        <v>4630</v>
      </c>
      <c r="O54" s="61">
        <v>5878</v>
      </c>
      <c r="P54" s="61">
        <v>6864</v>
      </c>
      <c r="Q54" s="61">
        <v>6245</v>
      </c>
      <c r="R54" s="61">
        <v>5194</v>
      </c>
      <c r="S54" s="61">
        <v>4471</v>
      </c>
      <c r="T54" s="61">
        <v>3255</v>
      </c>
      <c r="U54" s="61">
        <v>3391</v>
      </c>
      <c r="V54" s="61">
        <v>1925</v>
      </c>
      <c r="W54" s="61">
        <v>730</v>
      </c>
      <c r="X54" s="61">
        <v>218</v>
      </c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</row>
    <row r="55" spans="1:59" ht="24" customHeight="1">
      <c r="A55" s="59">
        <v>2023</v>
      </c>
      <c r="B55" s="60" t="s">
        <v>151</v>
      </c>
      <c r="C55" s="50" t="s">
        <v>152</v>
      </c>
      <c r="D55" s="61">
        <v>38941</v>
      </c>
      <c r="E55" s="61">
        <v>1678</v>
      </c>
      <c r="F55" s="61">
        <v>1708</v>
      </c>
      <c r="G55" s="61">
        <v>1708</v>
      </c>
      <c r="H55" s="61">
        <v>1793</v>
      </c>
      <c r="I55" s="61">
        <v>1986</v>
      </c>
      <c r="J55" s="61">
        <v>2181</v>
      </c>
      <c r="K55" s="61">
        <v>2439</v>
      </c>
      <c r="L55" s="61">
        <v>2570</v>
      </c>
      <c r="M55" s="61">
        <v>2522</v>
      </c>
      <c r="N55" s="61">
        <v>2340</v>
      </c>
      <c r="O55" s="61">
        <v>2764</v>
      </c>
      <c r="P55" s="61">
        <v>3415</v>
      </c>
      <c r="Q55" s="61">
        <v>3200</v>
      </c>
      <c r="R55" s="61">
        <v>2578</v>
      </c>
      <c r="S55" s="61">
        <v>2136</v>
      </c>
      <c r="T55" s="61">
        <v>1466</v>
      </c>
      <c r="U55" s="61">
        <v>1371</v>
      </c>
      <c r="V55" s="61">
        <v>783</v>
      </c>
      <c r="W55" s="61">
        <v>243</v>
      </c>
      <c r="X55" s="61">
        <v>61</v>
      </c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</row>
    <row r="56" spans="1:59" ht="15.95" customHeight="1">
      <c r="A56" s="59" t="s">
        <v>151</v>
      </c>
      <c r="B56" s="60" t="s">
        <v>151</v>
      </c>
      <c r="C56" s="50" t="s">
        <v>154</v>
      </c>
      <c r="D56" s="61">
        <v>40338</v>
      </c>
      <c r="E56" s="61">
        <v>1589</v>
      </c>
      <c r="F56" s="61">
        <v>1617</v>
      </c>
      <c r="G56" s="61">
        <v>1617</v>
      </c>
      <c r="H56" s="61">
        <v>1708</v>
      </c>
      <c r="I56" s="61">
        <v>1918</v>
      </c>
      <c r="J56" s="61">
        <v>2114</v>
      </c>
      <c r="K56" s="61">
        <v>2357</v>
      </c>
      <c r="L56" s="61">
        <v>2490</v>
      </c>
      <c r="M56" s="61">
        <v>2478</v>
      </c>
      <c r="N56" s="61">
        <v>2311</v>
      </c>
      <c r="O56" s="61">
        <v>2718</v>
      </c>
      <c r="P56" s="61">
        <v>3350</v>
      </c>
      <c r="Q56" s="61">
        <v>3237</v>
      </c>
      <c r="R56" s="61">
        <v>2733</v>
      </c>
      <c r="S56" s="61">
        <v>2436</v>
      </c>
      <c r="T56" s="61">
        <v>1801</v>
      </c>
      <c r="U56" s="61">
        <v>1918</v>
      </c>
      <c r="V56" s="61">
        <v>1291</v>
      </c>
      <c r="W56" s="61">
        <v>486</v>
      </c>
      <c r="X56" s="61">
        <v>167</v>
      </c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</row>
    <row r="57" spans="1:59" ht="15.95" customHeight="1">
      <c r="A57" s="59" t="s">
        <v>151</v>
      </c>
      <c r="B57" s="60" t="s">
        <v>151</v>
      </c>
      <c r="C57" s="50" t="s">
        <v>155</v>
      </c>
      <c r="D57" s="61">
        <v>79279</v>
      </c>
      <c r="E57" s="61">
        <v>3268</v>
      </c>
      <c r="F57" s="61">
        <v>3325</v>
      </c>
      <c r="G57" s="61">
        <v>3326</v>
      </c>
      <c r="H57" s="61">
        <v>3501</v>
      </c>
      <c r="I57" s="61">
        <v>3903</v>
      </c>
      <c r="J57" s="61">
        <v>4296</v>
      </c>
      <c r="K57" s="61">
        <v>4796</v>
      </c>
      <c r="L57" s="61">
        <v>5060</v>
      </c>
      <c r="M57" s="61">
        <v>5000</v>
      </c>
      <c r="N57" s="61">
        <v>4651</v>
      </c>
      <c r="O57" s="61">
        <v>5481</v>
      </c>
      <c r="P57" s="61">
        <v>6765</v>
      </c>
      <c r="Q57" s="61">
        <v>6437</v>
      </c>
      <c r="R57" s="61">
        <v>5312</v>
      </c>
      <c r="S57" s="61">
        <v>4572</v>
      </c>
      <c r="T57" s="61">
        <v>3267</v>
      </c>
      <c r="U57" s="61">
        <v>3289</v>
      </c>
      <c r="V57" s="61">
        <v>2074</v>
      </c>
      <c r="W57" s="61">
        <v>729</v>
      </c>
      <c r="X57" s="61">
        <v>229</v>
      </c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</row>
    <row r="58" spans="1:59" ht="24" customHeight="1">
      <c r="A58" s="59">
        <v>2024</v>
      </c>
      <c r="B58" s="60" t="s">
        <v>151</v>
      </c>
      <c r="C58" s="50" t="s">
        <v>152</v>
      </c>
      <c r="D58" s="61">
        <v>38821</v>
      </c>
      <c r="E58" s="61">
        <v>1664</v>
      </c>
      <c r="F58" s="61">
        <v>1709</v>
      </c>
      <c r="G58" s="61">
        <v>1708</v>
      </c>
      <c r="H58" s="61">
        <v>1772</v>
      </c>
      <c r="I58" s="61">
        <v>1952</v>
      </c>
      <c r="J58" s="61">
        <v>2175</v>
      </c>
      <c r="K58" s="61">
        <v>2358</v>
      </c>
      <c r="L58" s="61">
        <v>2593</v>
      </c>
      <c r="M58" s="61">
        <v>2530</v>
      </c>
      <c r="N58" s="61">
        <v>2363</v>
      </c>
      <c r="O58" s="61">
        <v>2583</v>
      </c>
      <c r="P58" s="61">
        <v>3329</v>
      </c>
      <c r="Q58" s="61">
        <v>3275</v>
      </c>
      <c r="R58" s="61">
        <v>2658</v>
      </c>
      <c r="S58" s="61">
        <v>2164</v>
      </c>
      <c r="T58" s="61">
        <v>1512</v>
      </c>
      <c r="U58" s="61">
        <v>1314</v>
      </c>
      <c r="V58" s="61">
        <v>835</v>
      </c>
      <c r="W58" s="61">
        <v>262</v>
      </c>
      <c r="X58" s="61">
        <v>67</v>
      </c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</row>
    <row r="59" spans="1:59" ht="15.95" customHeight="1">
      <c r="A59" s="59" t="s">
        <v>153</v>
      </c>
      <c r="B59" s="60" t="s">
        <v>151</v>
      </c>
      <c r="C59" s="50" t="s">
        <v>154</v>
      </c>
      <c r="D59" s="61">
        <v>40220</v>
      </c>
      <c r="E59" s="61">
        <v>1576</v>
      </c>
      <c r="F59" s="61">
        <v>1618</v>
      </c>
      <c r="G59" s="61">
        <v>1617</v>
      </c>
      <c r="H59" s="61">
        <v>1687</v>
      </c>
      <c r="I59" s="61">
        <v>1887</v>
      </c>
      <c r="J59" s="61">
        <v>2107</v>
      </c>
      <c r="K59" s="61">
        <v>2281</v>
      </c>
      <c r="L59" s="61">
        <v>2510</v>
      </c>
      <c r="M59" s="61">
        <v>2481</v>
      </c>
      <c r="N59" s="61">
        <v>2333</v>
      </c>
      <c r="O59" s="61">
        <v>2552</v>
      </c>
      <c r="P59" s="61">
        <v>3270</v>
      </c>
      <c r="Q59" s="61">
        <v>3300</v>
      </c>
      <c r="R59" s="61">
        <v>2802</v>
      </c>
      <c r="S59" s="61">
        <v>2470</v>
      </c>
      <c r="T59" s="61">
        <v>1847</v>
      </c>
      <c r="U59" s="61">
        <v>1829</v>
      </c>
      <c r="V59" s="61">
        <v>1364</v>
      </c>
      <c r="W59" s="61">
        <v>515</v>
      </c>
      <c r="X59" s="61">
        <v>172</v>
      </c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</row>
    <row r="60" spans="1:59" ht="15.95" customHeight="1">
      <c r="A60" s="59" t="s">
        <v>153</v>
      </c>
      <c r="B60" s="60" t="s">
        <v>151</v>
      </c>
      <c r="C60" s="50" t="s">
        <v>155</v>
      </c>
      <c r="D60" s="61">
        <v>79041</v>
      </c>
      <c r="E60" s="61">
        <v>3240</v>
      </c>
      <c r="F60" s="61">
        <v>3327</v>
      </c>
      <c r="G60" s="61">
        <v>3325</v>
      </c>
      <c r="H60" s="61">
        <v>3459</v>
      </c>
      <c r="I60" s="61">
        <v>3839</v>
      </c>
      <c r="J60" s="61">
        <v>4282</v>
      </c>
      <c r="K60" s="61">
        <v>4639</v>
      </c>
      <c r="L60" s="61">
        <v>5103</v>
      </c>
      <c r="M60" s="61">
        <v>5011</v>
      </c>
      <c r="N60" s="61">
        <v>4696</v>
      </c>
      <c r="O60" s="61">
        <v>5135</v>
      </c>
      <c r="P60" s="61">
        <v>6599</v>
      </c>
      <c r="Q60" s="61">
        <v>6575</v>
      </c>
      <c r="R60" s="61">
        <v>5461</v>
      </c>
      <c r="S60" s="61">
        <v>4634</v>
      </c>
      <c r="T60" s="61">
        <v>3359</v>
      </c>
      <c r="U60" s="61">
        <v>3143</v>
      </c>
      <c r="V60" s="61">
        <v>2199</v>
      </c>
      <c r="W60" s="61">
        <v>777</v>
      </c>
      <c r="X60" s="61">
        <v>238</v>
      </c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</row>
    <row r="61" spans="1:59" ht="24" customHeight="1">
      <c r="A61" s="59">
        <v>2025</v>
      </c>
      <c r="B61" s="60" t="s">
        <v>151</v>
      </c>
      <c r="C61" s="50" t="s">
        <v>152</v>
      </c>
      <c r="D61" s="61">
        <v>38695</v>
      </c>
      <c r="E61" s="61">
        <v>1646</v>
      </c>
      <c r="F61" s="61">
        <v>1708</v>
      </c>
      <c r="G61" s="61">
        <v>1709</v>
      </c>
      <c r="H61" s="61">
        <v>1759</v>
      </c>
      <c r="I61" s="61">
        <v>1912</v>
      </c>
      <c r="J61" s="61">
        <v>2170</v>
      </c>
      <c r="K61" s="61">
        <v>2267</v>
      </c>
      <c r="L61" s="61">
        <v>2619</v>
      </c>
      <c r="M61" s="61">
        <v>2516</v>
      </c>
      <c r="N61" s="61">
        <v>2416</v>
      </c>
      <c r="O61" s="61">
        <v>2442</v>
      </c>
      <c r="P61" s="61">
        <v>3210</v>
      </c>
      <c r="Q61" s="61">
        <v>3320</v>
      </c>
      <c r="R61" s="61">
        <v>2746</v>
      </c>
      <c r="S61" s="61">
        <v>2192</v>
      </c>
      <c r="T61" s="61">
        <v>1639</v>
      </c>
      <c r="U61" s="61">
        <v>1186</v>
      </c>
      <c r="V61" s="61">
        <v>879</v>
      </c>
      <c r="W61" s="61">
        <v>286</v>
      </c>
      <c r="X61" s="61">
        <v>72</v>
      </c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</row>
    <row r="62" spans="1:59" ht="15.95" customHeight="1">
      <c r="A62" s="59" t="s">
        <v>153</v>
      </c>
      <c r="B62" s="60" t="s">
        <v>151</v>
      </c>
      <c r="C62" s="50" t="s">
        <v>154</v>
      </c>
      <c r="D62" s="61">
        <v>40096</v>
      </c>
      <c r="E62" s="61">
        <v>1559</v>
      </c>
      <c r="F62" s="61">
        <v>1617</v>
      </c>
      <c r="G62" s="61">
        <v>1618</v>
      </c>
      <c r="H62" s="61">
        <v>1674</v>
      </c>
      <c r="I62" s="61">
        <v>1846</v>
      </c>
      <c r="J62" s="61">
        <v>2106</v>
      </c>
      <c r="K62" s="61">
        <v>2198</v>
      </c>
      <c r="L62" s="61">
        <v>2531</v>
      </c>
      <c r="M62" s="61">
        <v>2462</v>
      </c>
      <c r="N62" s="61">
        <v>2388</v>
      </c>
      <c r="O62" s="61">
        <v>2421</v>
      </c>
      <c r="P62" s="61">
        <v>3163</v>
      </c>
      <c r="Q62" s="61">
        <v>3331</v>
      </c>
      <c r="R62" s="61">
        <v>2887</v>
      </c>
      <c r="S62" s="61">
        <v>2490</v>
      </c>
      <c r="T62" s="61">
        <v>2002</v>
      </c>
      <c r="U62" s="61">
        <v>1650</v>
      </c>
      <c r="V62" s="61">
        <v>1425</v>
      </c>
      <c r="W62" s="61">
        <v>551</v>
      </c>
      <c r="X62" s="61">
        <v>177</v>
      </c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</row>
    <row r="63" spans="1:59" ht="15.95" customHeight="1">
      <c r="A63" s="59" t="s">
        <v>153</v>
      </c>
      <c r="B63" s="60" t="s">
        <v>151</v>
      </c>
      <c r="C63" s="50" t="s">
        <v>155</v>
      </c>
      <c r="D63" s="61">
        <v>78790</v>
      </c>
      <c r="E63" s="61">
        <v>3205</v>
      </c>
      <c r="F63" s="61">
        <v>3325</v>
      </c>
      <c r="G63" s="61">
        <v>3327</v>
      </c>
      <c r="H63" s="61">
        <v>3434</v>
      </c>
      <c r="I63" s="61">
        <v>3758</v>
      </c>
      <c r="J63" s="61">
        <v>4276</v>
      </c>
      <c r="K63" s="61">
        <v>4465</v>
      </c>
      <c r="L63" s="61">
        <v>5150</v>
      </c>
      <c r="M63" s="61">
        <v>4978</v>
      </c>
      <c r="N63" s="61">
        <v>4805</v>
      </c>
      <c r="O63" s="61">
        <v>4863</v>
      </c>
      <c r="P63" s="61">
        <v>6373</v>
      </c>
      <c r="Q63" s="61">
        <v>6651</v>
      </c>
      <c r="R63" s="61">
        <v>5632</v>
      </c>
      <c r="S63" s="61">
        <v>4682</v>
      </c>
      <c r="T63" s="61">
        <v>3640</v>
      </c>
      <c r="U63" s="61">
        <v>2837</v>
      </c>
      <c r="V63" s="61">
        <v>2303</v>
      </c>
      <c r="W63" s="61">
        <v>837</v>
      </c>
      <c r="X63" s="61">
        <v>248</v>
      </c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</row>
    <row r="64" spans="1:59" ht="24" customHeight="1">
      <c r="A64" s="59">
        <v>2026</v>
      </c>
      <c r="B64" s="60" t="s">
        <v>151</v>
      </c>
      <c r="C64" s="50" t="s">
        <v>152</v>
      </c>
      <c r="D64" s="61">
        <v>38561</v>
      </c>
      <c r="E64" s="61">
        <v>1626</v>
      </c>
      <c r="F64" s="61">
        <v>1704</v>
      </c>
      <c r="G64" s="61">
        <v>1712</v>
      </c>
      <c r="H64" s="61">
        <v>1751</v>
      </c>
      <c r="I64" s="61">
        <v>1883</v>
      </c>
      <c r="J64" s="61">
        <v>2138</v>
      </c>
      <c r="K64" s="61">
        <v>2234</v>
      </c>
      <c r="L64" s="61">
        <v>2585</v>
      </c>
      <c r="M64" s="61">
        <v>2521</v>
      </c>
      <c r="N64" s="61">
        <v>2455</v>
      </c>
      <c r="O64" s="61">
        <v>2341</v>
      </c>
      <c r="P64" s="61">
        <v>3072</v>
      </c>
      <c r="Q64" s="61">
        <v>3341</v>
      </c>
      <c r="R64" s="61">
        <v>2834</v>
      </c>
      <c r="S64" s="61">
        <v>2239</v>
      </c>
      <c r="T64" s="61">
        <v>1729</v>
      </c>
      <c r="U64" s="61">
        <v>1108</v>
      </c>
      <c r="V64" s="61">
        <v>903</v>
      </c>
      <c r="W64" s="61">
        <v>311</v>
      </c>
      <c r="X64" s="61">
        <v>75</v>
      </c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</row>
    <row r="65" spans="1:59" ht="15.95" customHeight="1">
      <c r="A65" s="59" t="s">
        <v>153</v>
      </c>
      <c r="B65" s="60" t="s">
        <v>151</v>
      </c>
      <c r="C65" s="50" t="s">
        <v>154</v>
      </c>
      <c r="D65" s="61">
        <v>39965</v>
      </c>
      <c r="E65" s="61">
        <v>1540</v>
      </c>
      <c r="F65" s="61">
        <v>1614</v>
      </c>
      <c r="G65" s="61">
        <v>1620</v>
      </c>
      <c r="H65" s="61">
        <v>1668</v>
      </c>
      <c r="I65" s="61">
        <v>1817</v>
      </c>
      <c r="J65" s="61">
        <v>2075</v>
      </c>
      <c r="K65" s="61">
        <v>2167</v>
      </c>
      <c r="L65" s="61">
        <v>2497</v>
      </c>
      <c r="M65" s="61">
        <v>2461</v>
      </c>
      <c r="N65" s="61">
        <v>2427</v>
      </c>
      <c r="O65" s="61">
        <v>2327</v>
      </c>
      <c r="P65" s="61">
        <v>3035</v>
      </c>
      <c r="Q65" s="61">
        <v>3343</v>
      </c>
      <c r="R65" s="61">
        <v>2975</v>
      </c>
      <c r="S65" s="61">
        <v>2526</v>
      </c>
      <c r="T65" s="61">
        <v>2117</v>
      </c>
      <c r="U65" s="61">
        <v>1533</v>
      </c>
      <c r="V65" s="61">
        <v>1454</v>
      </c>
      <c r="W65" s="61">
        <v>593</v>
      </c>
      <c r="X65" s="61">
        <v>178</v>
      </c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</row>
    <row r="66" spans="1:59" ht="15.95" customHeight="1">
      <c r="A66" s="59" t="s">
        <v>153</v>
      </c>
      <c r="B66" s="60" t="s">
        <v>151</v>
      </c>
      <c r="C66" s="50" t="s">
        <v>155</v>
      </c>
      <c r="D66" s="61">
        <v>78526</v>
      </c>
      <c r="E66" s="61">
        <v>3167</v>
      </c>
      <c r="F66" s="61">
        <v>3318</v>
      </c>
      <c r="G66" s="61">
        <v>3332</v>
      </c>
      <c r="H66" s="61">
        <v>3419</v>
      </c>
      <c r="I66" s="61">
        <v>3699</v>
      </c>
      <c r="J66" s="61">
        <v>4213</v>
      </c>
      <c r="K66" s="61">
        <v>4400</v>
      </c>
      <c r="L66" s="61">
        <v>5082</v>
      </c>
      <c r="M66" s="61">
        <v>4982</v>
      </c>
      <c r="N66" s="61">
        <v>4882</v>
      </c>
      <c r="O66" s="61">
        <v>4668</v>
      </c>
      <c r="P66" s="61">
        <v>6106</v>
      </c>
      <c r="Q66" s="61">
        <v>6684</v>
      </c>
      <c r="R66" s="61">
        <v>5809</v>
      </c>
      <c r="S66" s="61">
        <v>4765</v>
      </c>
      <c r="T66" s="61">
        <v>3846</v>
      </c>
      <c r="U66" s="61">
        <v>2642</v>
      </c>
      <c r="V66" s="61">
        <v>2357</v>
      </c>
      <c r="W66" s="61">
        <v>904</v>
      </c>
      <c r="X66" s="61">
        <v>253</v>
      </c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</row>
    <row r="67" spans="1:59" ht="24" customHeight="1">
      <c r="A67" s="59">
        <v>2027</v>
      </c>
      <c r="B67" s="60" t="s">
        <v>151</v>
      </c>
      <c r="C67" s="50" t="s">
        <v>152</v>
      </c>
      <c r="D67" s="61">
        <v>38421</v>
      </c>
      <c r="E67" s="61">
        <v>1605</v>
      </c>
      <c r="F67" s="61">
        <v>1697</v>
      </c>
      <c r="G67" s="61">
        <v>1714</v>
      </c>
      <c r="H67" s="61">
        <v>1737</v>
      </c>
      <c r="I67" s="61">
        <v>1868</v>
      </c>
      <c r="J67" s="61">
        <v>2090</v>
      </c>
      <c r="K67" s="61">
        <v>2223</v>
      </c>
      <c r="L67" s="61">
        <v>2525</v>
      </c>
      <c r="M67" s="61">
        <v>2532</v>
      </c>
      <c r="N67" s="61">
        <v>2491</v>
      </c>
      <c r="O67" s="61">
        <v>2302</v>
      </c>
      <c r="P67" s="61">
        <v>2900</v>
      </c>
      <c r="Q67" s="61">
        <v>3331</v>
      </c>
      <c r="R67" s="61">
        <v>2921</v>
      </c>
      <c r="S67" s="61">
        <v>2291</v>
      </c>
      <c r="T67" s="61">
        <v>1790</v>
      </c>
      <c r="U67" s="61">
        <v>1110</v>
      </c>
      <c r="V67" s="61">
        <v>881</v>
      </c>
      <c r="W67" s="61">
        <v>337</v>
      </c>
      <c r="X67" s="61">
        <v>77</v>
      </c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</row>
    <row r="68" spans="1:59" ht="15.95" customHeight="1">
      <c r="A68" s="59" t="s">
        <v>153</v>
      </c>
      <c r="B68" s="60" t="s">
        <v>153</v>
      </c>
      <c r="C68" s="50" t="s">
        <v>154</v>
      </c>
      <c r="D68" s="61">
        <v>39828</v>
      </c>
      <c r="E68" s="61">
        <v>1520</v>
      </c>
      <c r="F68" s="61">
        <v>1607</v>
      </c>
      <c r="G68" s="61">
        <v>1623</v>
      </c>
      <c r="H68" s="61">
        <v>1655</v>
      </c>
      <c r="I68" s="61">
        <v>1801</v>
      </c>
      <c r="J68" s="61">
        <v>2029</v>
      </c>
      <c r="K68" s="61">
        <v>2157</v>
      </c>
      <c r="L68" s="61">
        <v>2443</v>
      </c>
      <c r="M68" s="61">
        <v>2465</v>
      </c>
      <c r="N68" s="61">
        <v>2460</v>
      </c>
      <c r="O68" s="61">
        <v>2290</v>
      </c>
      <c r="P68" s="61">
        <v>2873</v>
      </c>
      <c r="Q68" s="61">
        <v>3332</v>
      </c>
      <c r="R68" s="61">
        <v>3057</v>
      </c>
      <c r="S68" s="61">
        <v>2566</v>
      </c>
      <c r="T68" s="61">
        <v>2195</v>
      </c>
      <c r="U68" s="61">
        <v>1528</v>
      </c>
      <c r="V68" s="61">
        <v>1415</v>
      </c>
      <c r="W68" s="61">
        <v>634</v>
      </c>
      <c r="X68" s="61">
        <v>179</v>
      </c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</row>
    <row r="69" spans="1:59" ht="15.95" customHeight="1">
      <c r="A69" s="59" t="s">
        <v>153</v>
      </c>
      <c r="B69" s="60" t="s">
        <v>153</v>
      </c>
      <c r="C69" s="50" t="s">
        <v>155</v>
      </c>
      <c r="D69" s="61">
        <v>78249</v>
      </c>
      <c r="E69" s="61">
        <v>3124</v>
      </c>
      <c r="F69" s="61">
        <v>3304</v>
      </c>
      <c r="G69" s="61">
        <v>3337</v>
      </c>
      <c r="H69" s="61">
        <v>3392</v>
      </c>
      <c r="I69" s="61">
        <v>3669</v>
      </c>
      <c r="J69" s="61">
        <v>4119</v>
      </c>
      <c r="K69" s="61">
        <v>4380</v>
      </c>
      <c r="L69" s="61">
        <v>4967</v>
      </c>
      <c r="M69" s="61">
        <v>4997</v>
      </c>
      <c r="N69" s="61">
        <v>4951</v>
      </c>
      <c r="O69" s="61">
        <v>4591</v>
      </c>
      <c r="P69" s="61">
        <v>5773</v>
      </c>
      <c r="Q69" s="61">
        <v>6663</v>
      </c>
      <c r="R69" s="61">
        <v>5978</v>
      </c>
      <c r="S69" s="61">
        <v>4856</v>
      </c>
      <c r="T69" s="61">
        <v>3985</v>
      </c>
      <c r="U69" s="61">
        <v>2638</v>
      </c>
      <c r="V69" s="61">
        <v>2296</v>
      </c>
      <c r="W69" s="61">
        <v>971</v>
      </c>
      <c r="X69" s="61">
        <v>256</v>
      </c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</row>
    <row r="70" spans="1:59" ht="24" customHeight="1">
      <c r="A70" s="59">
        <v>2028</v>
      </c>
      <c r="B70" s="60" t="s">
        <v>153</v>
      </c>
      <c r="C70" s="50" t="s">
        <v>152</v>
      </c>
      <c r="D70" s="61">
        <v>38275</v>
      </c>
      <c r="E70" s="61">
        <v>1582</v>
      </c>
      <c r="F70" s="61">
        <v>1686</v>
      </c>
      <c r="G70" s="61">
        <v>1716</v>
      </c>
      <c r="H70" s="61">
        <v>1727</v>
      </c>
      <c r="I70" s="61">
        <v>1856</v>
      </c>
      <c r="J70" s="61">
        <v>2049</v>
      </c>
      <c r="K70" s="61">
        <v>2209</v>
      </c>
      <c r="L70" s="61">
        <v>2445</v>
      </c>
      <c r="M70" s="61">
        <v>2566</v>
      </c>
      <c r="N70" s="61">
        <v>2510</v>
      </c>
      <c r="O70" s="61">
        <v>2313</v>
      </c>
      <c r="P70" s="61">
        <v>2699</v>
      </c>
      <c r="Q70" s="61">
        <v>3283</v>
      </c>
      <c r="R70" s="61">
        <v>3017</v>
      </c>
      <c r="S70" s="61">
        <v>2355</v>
      </c>
      <c r="T70" s="61">
        <v>1831</v>
      </c>
      <c r="U70" s="61">
        <v>1125</v>
      </c>
      <c r="V70" s="61">
        <v>859</v>
      </c>
      <c r="W70" s="61">
        <v>366</v>
      </c>
      <c r="X70" s="61">
        <v>80</v>
      </c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</row>
    <row r="71" spans="1:59" ht="15.95" customHeight="1">
      <c r="A71" s="59" t="s">
        <v>153</v>
      </c>
      <c r="B71" s="60" t="s">
        <v>153</v>
      </c>
      <c r="C71" s="50" t="s">
        <v>154</v>
      </c>
      <c r="D71" s="61">
        <v>39685</v>
      </c>
      <c r="E71" s="61">
        <v>1498</v>
      </c>
      <c r="F71" s="61">
        <v>1597</v>
      </c>
      <c r="G71" s="61">
        <v>1625</v>
      </c>
      <c r="H71" s="61">
        <v>1644</v>
      </c>
      <c r="I71" s="61">
        <v>1790</v>
      </c>
      <c r="J71" s="61">
        <v>1990</v>
      </c>
      <c r="K71" s="61">
        <v>2145</v>
      </c>
      <c r="L71" s="61">
        <v>2368</v>
      </c>
      <c r="M71" s="61">
        <v>2493</v>
      </c>
      <c r="N71" s="61">
        <v>2476</v>
      </c>
      <c r="O71" s="61">
        <v>2300</v>
      </c>
      <c r="P71" s="61">
        <v>2686</v>
      </c>
      <c r="Q71" s="61">
        <v>3285</v>
      </c>
      <c r="R71" s="61">
        <v>3148</v>
      </c>
      <c r="S71" s="61">
        <v>2617</v>
      </c>
      <c r="T71" s="61">
        <v>2250</v>
      </c>
      <c r="U71" s="61">
        <v>1537</v>
      </c>
      <c r="V71" s="61">
        <v>1372</v>
      </c>
      <c r="W71" s="61">
        <v>683</v>
      </c>
      <c r="X71" s="61">
        <v>180</v>
      </c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</row>
    <row r="72" spans="1:59" ht="15.95" customHeight="1">
      <c r="A72" s="59" t="s">
        <v>153</v>
      </c>
      <c r="B72" s="60" t="s">
        <v>153</v>
      </c>
      <c r="C72" s="50" t="s">
        <v>155</v>
      </c>
      <c r="D72" s="61">
        <v>77959</v>
      </c>
      <c r="E72" s="61">
        <v>3080</v>
      </c>
      <c r="F72" s="61">
        <v>3283</v>
      </c>
      <c r="G72" s="61">
        <v>3341</v>
      </c>
      <c r="H72" s="61">
        <v>3371</v>
      </c>
      <c r="I72" s="61">
        <v>3646</v>
      </c>
      <c r="J72" s="61">
        <v>4039</v>
      </c>
      <c r="K72" s="61">
        <v>4354</v>
      </c>
      <c r="L72" s="61">
        <v>4813</v>
      </c>
      <c r="M72" s="61">
        <v>5059</v>
      </c>
      <c r="N72" s="61">
        <v>4985</v>
      </c>
      <c r="O72" s="61">
        <v>4613</v>
      </c>
      <c r="P72" s="61">
        <v>5385</v>
      </c>
      <c r="Q72" s="61">
        <v>6569</v>
      </c>
      <c r="R72" s="61">
        <v>6166</v>
      </c>
      <c r="S72" s="61">
        <v>4972</v>
      </c>
      <c r="T72" s="61">
        <v>4081</v>
      </c>
      <c r="U72" s="61">
        <v>2663</v>
      </c>
      <c r="V72" s="61">
        <v>2231</v>
      </c>
      <c r="W72" s="61">
        <v>1049</v>
      </c>
      <c r="X72" s="61">
        <v>260</v>
      </c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</row>
    <row r="73" spans="1:59" ht="24" customHeight="1">
      <c r="A73" s="59">
        <v>2029</v>
      </c>
      <c r="B73" s="60" t="s">
        <v>153</v>
      </c>
      <c r="C73" s="50" t="s">
        <v>152</v>
      </c>
      <c r="D73" s="61">
        <v>38123</v>
      </c>
      <c r="E73" s="61">
        <v>1559</v>
      </c>
      <c r="F73" s="61">
        <v>1672</v>
      </c>
      <c r="G73" s="61">
        <v>1717</v>
      </c>
      <c r="H73" s="61">
        <v>1727</v>
      </c>
      <c r="I73" s="61">
        <v>1835</v>
      </c>
      <c r="J73" s="61">
        <v>2016</v>
      </c>
      <c r="K73" s="61">
        <v>2203</v>
      </c>
      <c r="L73" s="61">
        <v>2364</v>
      </c>
      <c r="M73" s="61">
        <v>2590</v>
      </c>
      <c r="N73" s="61">
        <v>2518</v>
      </c>
      <c r="O73" s="61">
        <v>2336</v>
      </c>
      <c r="P73" s="61">
        <v>2523</v>
      </c>
      <c r="Q73" s="61">
        <v>3203</v>
      </c>
      <c r="R73" s="61">
        <v>3090</v>
      </c>
      <c r="S73" s="61">
        <v>2432</v>
      </c>
      <c r="T73" s="61">
        <v>1860</v>
      </c>
      <c r="U73" s="61">
        <v>1169</v>
      </c>
      <c r="V73" s="61">
        <v>828</v>
      </c>
      <c r="W73" s="61">
        <v>394</v>
      </c>
      <c r="X73" s="61">
        <v>88</v>
      </c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</row>
    <row r="74" spans="1:59" ht="15.95" customHeight="1">
      <c r="A74" s="59" t="s">
        <v>153</v>
      </c>
      <c r="B74" s="60" t="s">
        <v>153</v>
      </c>
      <c r="C74" s="50" t="s">
        <v>154</v>
      </c>
      <c r="D74" s="61">
        <v>39536</v>
      </c>
      <c r="E74" s="61">
        <v>1476</v>
      </c>
      <c r="F74" s="61">
        <v>1583</v>
      </c>
      <c r="G74" s="61">
        <v>1626</v>
      </c>
      <c r="H74" s="61">
        <v>1643</v>
      </c>
      <c r="I74" s="61">
        <v>1770</v>
      </c>
      <c r="J74" s="61">
        <v>1959</v>
      </c>
      <c r="K74" s="61">
        <v>2138</v>
      </c>
      <c r="L74" s="61">
        <v>2293</v>
      </c>
      <c r="M74" s="61">
        <v>2513</v>
      </c>
      <c r="N74" s="61">
        <v>2479</v>
      </c>
      <c r="O74" s="61">
        <v>2323</v>
      </c>
      <c r="P74" s="61">
        <v>2524</v>
      </c>
      <c r="Q74" s="61">
        <v>3208</v>
      </c>
      <c r="R74" s="61">
        <v>3212</v>
      </c>
      <c r="S74" s="61">
        <v>2686</v>
      </c>
      <c r="T74" s="61">
        <v>2284</v>
      </c>
      <c r="U74" s="61">
        <v>1586</v>
      </c>
      <c r="V74" s="61">
        <v>1314</v>
      </c>
      <c r="W74" s="61">
        <v>726</v>
      </c>
      <c r="X74" s="61">
        <v>194</v>
      </c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</row>
    <row r="75" spans="1:59" ht="15.95" customHeight="1">
      <c r="A75" s="59" t="s">
        <v>153</v>
      </c>
      <c r="B75" s="60" t="s">
        <v>153</v>
      </c>
      <c r="C75" s="50" t="s">
        <v>155</v>
      </c>
      <c r="D75" s="61">
        <v>77659</v>
      </c>
      <c r="E75" s="61">
        <v>3036</v>
      </c>
      <c r="F75" s="61">
        <v>3256</v>
      </c>
      <c r="G75" s="61">
        <v>3343</v>
      </c>
      <c r="H75" s="61">
        <v>3370</v>
      </c>
      <c r="I75" s="61">
        <v>3604</v>
      </c>
      <c r="J75" s="61">
        <v>3974</v>
      </c>
      <c r="K75" s="61">
        <v>4340</v>
      </c>
      <c r="L75" s="61">
        <v>4657</v>
      </c>
      <c r="M75" s="61">
        <v>5103</v>
      </c>
      <c r="N75" s="61">
        <v>4997</v>
      </c>
      <c r="O75" s="61">
        <v>4659</v>
      </c>
      <c r="P75" s="61">
        <v>5047</v>
      </c>
      <c r="Q75" s="61">
        <v>6411</v>
      </c>
      <c r="R75" s="61">
        <v>6302</v>
      </c>
      <c r="S75" s="61">
        <v>5117</v>
      </c>
      <c r="T75" s="61">
        <v>4144</v>
      </c>
      <c r="U75" s="61">
        <v>2755</v>
      </c>
      <c r="V75" s="61">
        <v>2142</v>
      </c>
      <c r="W75" s="61">
        <v>1120</v>
      </c>
      <c r="X75" s="61">
        <v>282</v>
      </c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</row>
    <row r="76" spans="1:59" ht="24" customHeight="1">
      <c r="A76" s="59">
        <v>2030</v>
      </c>
      <c r="B76" s="60" t="s">
        <v>153</v>
      </c>
      <c r="C76" s="50" t="s">
        <v>152</v>
      </c>
      <c r="D76" s="61">
        <v>37967</v>
      </c>
      <c r="E76" s="61">
        <v>1537</v>
      </c>
      <c r="F76" s="61">
        <v>1655</v>
      </c>
      <c r="G76" s="61">
        <v>1716</v>
      </c>
      <c r="H76" s="61">
        <v>1728</v>
      </c>
      <c r="I76" s="61">
        <v>1822</v>
      </c>
      <c r="J76" s="61">
        <v>1976</v>
      </c>
      <c r="K76" s="61">
        <v>2198</v>
      </c>
      <c r="L76" s="61">
        <v>2274</v>
      </c>
      <c r="M76" s="61">
        <v>2615</v>
      </c>
      <c r="N76" s="61">
        <v>2505</v>
      </c>
      <c r="O76" s="61">
        <v>2389</v>
      </c>
      <c r="P76" s="61">
        <v>2388</v>
      </c>
      <c r="Q76" s="61">
        <v>3090</v>
      </c>
      <c r="R76" s="61">
        <v>3136</v>
      </c>
      <c r="S76" s="61">
        <v>2516</v>
      </c>
      <c r="T76" s="61">
        <v>1889</v>
      </c>
      <c r="U76" s="61">
        <v>1271</v>
      </c>
      <c r="V76" s="61">
        <v>749</v>
      </c>
      <c r="W76" s="61">
        <v>417</v>
      </c>
      <c r="X76" s="61">
        <v>97</v>
      </c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</row>
    <row r="77" spans="1:59" ht="15.95" customHeight="1">
      <c r="A77" s="59" t="s">
        <v>151</v>
      </c>
      <c r="B77" s="60" t="s">
        <v>153</v>
      </c>
      <c r="C77" s="50" t="s">
        <v>154</v>
      </c>
      <c r="D77" s="61">
        <v>39383</v>
      </c>
      <c r="E77" s="61">
        <v>1455</v>
      </c>
      <c r="F77" s="61">
        <v>1567</v>
      </c>
      <c r="G77" s="61">
        <v>1625</v>
      </c>
      <c r="H77" s="61">
        <v>1644</v>
      </c>
      <c r="I77" s="61">
        <v>1757</v>
      </c>
      <c r="J77" s="61">
        <v>1918</v>
      </c>
      <c r="K77" s="61">
        <v>2136</v>
      </c>
      <c r="L77" s="61">
        <v>2210</v>
      </c>
      <c r="M77" s="61">
        <v>2534</v>
      </c>
      <c r="N77" s="61">
        <v>2460</v>
      </c>
      <c r="O77" s="61">
        <v>2378</v>
      </c>
      <c r="P77" s="61">
        <v>2395</v>
      </c>
      <c r="Q77" s="61">
        <v>3104</v>
      </c>
      <c r="R77" s="61">
        <v>3243</v>
      </c>
      <c r="S77" s="61">
        <v>2769</v>
      </c>
      <c r="T77" s="61">
        <v>2306</v>
      </c>
      <c r="U77" s="61">
        <v>1721</v>
      </c>
      <c r="V77" s="61">
        <v>1188</v>
      </c>
      <c r="W77" s="61">
        <v>764</v>
      </c>
      <c r="X77" s="61">
        <v>210</v>
      </c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</row>
    <row r="78" spans="1:59" ht="15.95" customHeight="1">
      <c r="A78" s="59" t="s">
        <v>151</v>
      </c>
      <c r="B78" s="60" t="s">
        <v>153</v>
      </c>
      <c r="C78" s="50" t="s">
        <v>155</v>
      </c>
      <c r="D78" s="61">
        <v>77350</v>
      </c>
      <c r="E78" s="61">
        <v>2992</v>
      </c>
      <c r="F78" s="61">
        <v>3221</v>
      </c>
      <c r="G78" s="61">
        <v>3341</v>
      </c>
      <c r="H78" s="61">
        <v>3372</v>
      </c>
      <c r="I78" s="61">
        <v>3579</v>
      </c>
      <c r="J78" s="61">
        <v>3894</v>
      </c>
      <c r="K78" s="61">
        <v>4334</v>
      </c>
      <c r="L78" s="61">
        <v>4483</v>
      </c>
      <c r="M78" s="61">
        <v>5150</v>
      </c>
      <c r="N78" s="61">
        <v>4965</v>
      </c>
      <c r="O78" s="61">
        <v>4767</v>
      </c>
      <c r="P78" s="61">
        <v>4782</v>
      </c>
      <c r="Q78" s="61">
        <v>6194</v>
      </c>
      <c r="R78" s="61">
        <v>6379</v>
      </c>
      <c r="S78" s="61">
        <v>5284</v>
      </c>
      <c r="T78" s="61">
        <v>4195</v>
      </c>
      <c r="U78" s="61">
        <v>2992</v>
      </c>
      <c r="V78" s="61">
        <v>1937</v>
      </c>
      <c r="W78" s="61">
        <v>1181</v>
      </c>
      <c r="X78" s="61">
        <v>307</v>
      </c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</row>
    <row r="79" spans="1:59" ht="24" customHeight="1">
      <c r="A79" s="59">
        <v>2031</v>
      </c>
      <c r="B79" s="60" t="s">
        <v>153</v>
      </c>
      <c r="C79" s="50" t="s">
        <v>152</v>
      </c>
      <c r="D79" s="61">
        <v>37806</v>
      </c>
      <c r="E79" s="61">
        <v>1515</v>
      </c>
      <c r="F79" s="61">
        <v>1635</v>
      </c>
      <c r="G79" s="61">
        <v>1713</v>
      </c>
      <c r="H79" s="61">
        <v>1730</v>
      </c>
      <c r="I79" s="61">
        <v>1814</v>
      </c>
      <c r="J79" s="61">
        <v>1947</v>
      </c>
      <c r="K79" s="61">
        <v>2166</v>
      </c>
      <c r="L79" s="61">
        <v>2240</v>
      </c>
      <c r="M79" s="61">
        <v>2581</v>
      </c>
      <c r="N79" s="61">
        <v>2510</v>
      </c>
      <c r="O79" s="61">
        <v>2428</v>
      </c>
      <c r="P79" s="61">
        <v>2290</v>
      </c>
      <c r="Q79" s="61">
        <v>2958</v>
      </c>
      <c r="R79" s="61">
        <v>3158</v>
      </c>
      <c r="S79" s="61">
        <v>2601</v>
      </c>
      <c r="T79" s="61">
        <v>1934</v>
      </c>
      <c r="U79" s="61">
        <v>1343</v>
      </c>
      <c r="V79" s="61">
        <v>706</v>
      </c>
      <c r="W79" s="61">
        <v>430</v>
      </c>
      <c r="X79" s="61">
        <v>107</v>
      </c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</row>
    <row r="80" spans="1:59" ht="15.95" customHeight="1">
      <c r="A80" s="59" t="s">
        <v>151</v>
      </c>
      <c r="B80" s="60" t="s">
        <v>153</v>
      </c>
      <c r="C80" s="50" t="s">
        <v>154</v>
      </c>
      <c r="D80" s="61">
        <v>39226</v>
      </c>
      <c r="E80" s="61">
        <v>1435</v>
      </c>
      <c r="F80" s="61">
        <v>1548</v>
      </c>
      <c r="G80" s="61">
        <v>1621</v>
      </c>
      <c r="H80" s="61">
        <v>1647</v>
      </c>
      <c r="I80" s="61">
        <v>1750</v>
      </c>
      <c r="J80" s="61">
        <v>1889</v>
      </c>
      <c r="K80" s="61">
        <v>2105</v>
      </c>
      <c r="L80" s="61">
        <v>2179</v>
      </c>
      <c r="M80" s="61">
        <v>2500</v>
      </c>
      <c r="N80" s="61">
        <v>2459</v>
      </c>
      <c r="O80" s="61">
        <v>2417</v>
      </c>
      <c r="P80" s="61">
        <v>2302</v>
      </c>
      <c r="Q80" s="61">
        <v>2978</v>
      </c>
      <c r="R80" s="61">
        <v>3256</v>
      </c>
      <c r="S80" s="61">
        <v>2855</v>
      </c>
      <c r="T80" s="61">
        <v>2343</v>
      </c>
      <c r="U80" s="61">
        <v>1822</v>
      </c>
      <c r="V80" s="61">
        <v>1112</v>
      </c>
      <c r="W80" s="61">
        <v>781</v>
      </c>
      <c r="X80" s="61">
        <v>226</v>
      </c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</row>
    <row r="81" spans="1:59" ht="15.95" customHeight="1">
      <c r="A81" s="59" t="s">
        <v>151</v>
      </c>
      <c r="B81" s="60" t="s">
        <v>153</v>
      </c>
      <c r="C81" s="50" t="s">
        <v>155</v>
      </c>
      <c r="D81" s="61">
        <v>77032</v>
      </c>
      <c r="E81" s="61">
        <v>2950</v>
      </c>
      <c r="F81" s="61">
        <v>3182</v>
      </c>
      <c r="G81" s="61">
        <v>3334</v>
      </c>
      <c r="H81" s="61">
        <v>3377</v>
      </c>
      <c r="I81" s="61">
        <v>3564</v>
      </c>
      <c r="J81" s="61">
        <v>3836</v>
      </c>
      <c r="K81" s="61">
        <v>4271</v>
      </c>
      <c r="L81" s="61">
        <v>4419</v>
      </c>
      <c r="M81" s="61">
        <v>5082</v>
      </c>
      <c r="N81" s="61">
        <v>4969</v>
      </c>
      <c r="O81" s="61">
        <v>4845</v>
      </c>
      <c r="P81" s="61">
        <v>4593</v>
      </c>
      <c r="Q81" s="61">
        <v>5937</v>
      </c>
      <c r="R81" s="61">
        <v>6414</v>
      </c>
      <c r="S81" s="61">
        <v>5456</v>
      </c>
      <c r="T81" s="61">
        <v>4277</v>
      </c>
      <c r="U81" s="61">
        <v>3166</v>
      </c>
      <c r="V81" s="61">
        <v>1818</v>
      </c>
      <c r="W81" s="61">
        <v>1212</v>
      </c>
      <c r="X81" s="61">
        <v>332</v>
      </c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</row>
    <row r="82" spans="1:59" ht="24" customHeight="1">
      <c r="A82" s="59">
        <v>2032</v>
      </c>
      <c r="B82" s="60" t="s">
        <v>153</v>
      </c>
      <c r="C82" s="50" t="s">
        <v>152</v>
      </c>
      <c r="D82" s="61">
        <v>37641</v>
      </c>
      <c r="E82" s="61">
        <v>1495</v>
      </c>
      <c r="F82" s="61">
        <v>1613</v>
      </c>
      <c r="G82" s="61">
        <v>1705</v>
      </c>
      <c r="H82" s="61">
        <v>1733</v>
      </c>
      <c r="I82" s="61">
        <v>1801</v>
      </c>
      <c r="J82" s="61">
        <v>1932</v>
      </c>
      <c r="K82" s="61">
        <v>2118</v>
      </c>
      <c r="L82" s="61">
        <v>2230</v>
      </c>
      <c r="M82" s="61">
        <v>2522</v>
      </c>
      <c r="N82" s="61">
        <v>2521</v>
      </c>
      <c r="O82" s="61">
        <v>2464</v>
      </c>
      <c r="P82" s="61">
        <v>2253</v>
      </c>
      <c r="Q82" s="61">
        <v>2794</v>
      </c>
      <c r="R82" s="61">
        <v>3151</v>
      </c>
      <c r="S82" s="61">
        <v>2684</v>
      </c>
      <c r="T82" s="61">
        <v>1984</v>
      </c>
      <c r="U82" s="61">
        <v>1394</v>
      </c>
      <c r="V82" s="61">
        <v>713</v>
      </c>
      <c r="W82" s="61">
        <v>419</v>
      </c>
      <c r="X82" s="61">
        <v>115</v>
      </c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</row>
    <row r="83" spans="1:59" ht="15.95" customHeight="1">
      <c r="A83" s="59" t="s">
        <v>151</v>
      </c>
      <c r="B83" s="60" t="s">
        <v>153</v>
      </c>
      <c r="C83" s="50" t="s">
        <v>154</v>
      </c>
      <c r="D83" s="61">
        <v>39065</v>
      </c>
      <c r="E83" s="61">
        <v>1416</v>
      </c>
      <c r="F83" s="61">
        <v>1527</v>
      </c>
      <c r="G83" s="61">
        <v>1615</v>
      </c>
      <c r="H83" s="61">
        <v>1649</v>
      </c>
      <c r="I83" s="61">
        <v>1737</v>
      </c>
      <c r="J83" s="61">
        <v>1874</v>
      </c>
      <c r="K83" s="61">
        <v>2059</v>
      </c>
      <c r="L83" s="61">
        <v>2169</v>
      </c>
      <c r="M83" s="61">
        <v>2446</v>
      </c>
      <c r="N83" s="61">
        <v>2464</v>
      </c>
      <c r="O83" s="61">
        <v>2449</v>
      </c>
      <c r="P83" s="61">
        <v>2266</v>
      </c>
      <c r="Q83" s="61">
        <v>2821</v>
      </c>
      <c r="R83" s="61">
        <v>3247</v>
      </c>
      <c r="S83" s="61">
        <v>2937</v>
      </c>
      <c r="T83" s="61">
        <v>2383</v>
      </c>
      <c r="U83" s="61">
        <v>1893</v>
      </c>
      <c r="V83" s="61">
        <v>1116</v>
      </c>
      <c r="W83" s="61">
        <v>757</v>
      </c>
      <c r="X83" s="61">
        <v>241</v>
      </c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</row>
    <row r="84" spans="1:59" ht="15.95" customHeight="1">
      <c r="A84" s="59" t="s">
        <v>151</v>
      </c>
      <c r="B84" s="60" t="s">
        <v>153</v>
      </c>
      <c r="C84" s="50" t="s">
        <v>155</v>
      </c>
      <c r="D84" s="61">
        <v>76706</v>
      </c>
      <c r="E84" s="61">
        <v>2911</v>
      </c>
      <c r="F84" s="61">
        <v>3140</v>
      </c>
      <c r="G84" s="61">
        <v>3320</v>
      </c>
      <c r="H84" s="61">
        <v>3382</v>
      </c>
      <c r="I84" s="61">
        <v>3538</v>
      </c>
      <c r="J84" s="61">
        <v>3805</v>
      </c>
      <c r="K84" s="61">
        <v>4178</v>
      </c>
      <c r="L84" s="61">
        <v>4399</v>
      </c>
      <c r="M84" s="61">
        <v>4968</v>
      </c>
      <c r="N84" s="61">
        <v>4985</v>
      </c>
      <c r="O84" s="61">
        <v>4913</v>
      </c>
      <c r="P84" s="61">
        <v>4519</v>
      </c>
      <c r="Q84" s="61">
        <v>5615</v>
      </c>
      <c r="R84" s="61">
        <v>6397</v>
      </c>
      <c r="S84" s="61">
        <v>5621</v>
      </c>
      <c r="T84" s="61">
        <v>4367</v>
      </c>
      <c r="U84" s="61">
        <v>3287</v>
      </c>
      <c r="V84" s="61">
        <v>1829</v>
      </c>
      <c r="W84" s="61">
        <v>1176</v>
      </c>
      <c r="X84" s="61">
        <v>356</v>
      </c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</row>
    <row r="85" spans="1:59" ht="24" customHeight="1">
      <c r="A85" s="59">
        <v>2033</v>
      </c>
      <c r="B85" s="60" t="s">
        <v>151</v>
      </c>
      <c r="C85" s="50" t="s">
        <v>152</v>
      </c>
      <c r="D85" s="61">
        <v>37471</v>
      </c>
      <c r="E85" s="61">
        <v>1476</v>
      </c>
      <c r="F85" s="61">
        <v>1590</v>
      </c>
      <c r="G85" s="61">
        <v>1695</v>
      </c>
      <c r="H85" s="61">
        <v>1735</v>
      </c>
      <c r="I85" s="61">
        <v>1790</v>
      </c>
      <c r="J85" s="61">
        <v>1920</v>
      </c>
      <c r="K85" s="61">
        <v>2078</v>
      </c>
      <c r="L85" s="61">
        <v>2216</v>
      </c>
      <c r="M85" s="61">
        <v>2442</v>
      </c>
      <c r="N85" s="61">
        <v>2556</v>
      </c>
      <c r="O85" s="61">
        <v>2483</v>
      </c>
      <c r="P85" s="61">
        <v>2265</v>
      </c>
      <c r="Q85" s="61">
        <v>2601</v>
      </c>
      <c r="R85" s="61">
        <v>3108</v>
      </c>
      <c r="S85" s="61">
        <v>2776</v>
      </c>
      <c r="T85" s="61">
        <v>2044</v>
      </c>
      <c r="U85" s="61">
        <v>1429</v>
      </c>
      <c r="V85" s="61">
        <v>731</v>
      </c>
      <c r="W85" s="61">
        <v>410</v>
      </c>
      <c r="X85" s="61">
        <v>126</v>
      </c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</row>
    <row r="86" spans="1:59" ht="15.95" customHeight="1">
      <c r="A86" s="59" t="s">
        <v>151</v>
      </c>
      <c r="B86" s="60" t="s">
        <v>151</v>
      </c>
      <c r="C86" s="50" t="s">
        <v>154</v>
      </c>
      <c r="D86" s="61">
        <v>38902</v>
      </c>
      <c r="E86" s="61">
        <v>1398</v>
      </c>
      <c r="F86" s="61">
        <v>1506</v>
      </c>
      <c r="G86" s="61">
        <v>1604</v>
      </c>
      <c r="H86" s="61">
        <v>1651</v>
      </c>
      <c r="I86" s="61">
        <v>1726</v>
      </c>
      <c r="J86" s="61">
        <v>1863</v>
      </c>
      <c r="K86" s="61">
        <v>2020</v>
      </c>
      <c r="L86" s="61">
        <v>2157</v>
      </c>
      <c r="M86" s="61">
        <v>2372</v>
      </c>
      <c r="N86" s="61">
        <v>2492</v>
      </c>
      <c r="O86" s="61">
        <v>2465</v>
      </c>
      <c r="P86" s="61">
        <v>2277</v>
      </c>
      <c r="Q86" s="61">
        <v>2638</v>
      </c>
      <c r="R86" s="61">
        <v>3203</v>
      </c>
      <c r="S86" s="61">
        <v>3026</v>
      </c>
      <c r="T86" s="61">
        <v>2434</v>
      </c>
      <c r="U86" s="61">
        <v>1944</v>
      </c>
      <c r="V86" s="61">
        <v>1134</v>
      </c>
      <c r="W86" s="61">
        <v>735</v>
      </c>
      <c r="X86" s="61">
        <v>258</v>
      </c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</row>
    <row r="87" spans="1:59" ht="15.95" customHeight="1">
      <c r="A87" s="59" t="s">
        <v>151</v>
      </c>
      <c r="B87" s="60" t="s">
        <v>151</v>
      </c>
      <c r="C87" s="50" t="s">
        <v>155</v>
      </c>
      <c r="D87" s="61">
        <v>76373</v>
      </c>
      <c r="E87" s="61">
        <v>2874</v>
      </c>
      <c r="F87" s="61">
        <v>3096</v>
      </c>
      <c r="G87" s="61">
        <v>3299</v>
      </c>
      <c r="H87" s="61">
        <v>3386</v>
      </c>
      <c r="I87" s="61">
        <v>3516</v>
      </c>
      <c r="J87" s="61">
        <v>3782</v>
      </c>
      <c r="K87" s="61">
        <v>4098</v>
      </c>
      <c r="L87" s="61">
        <v>4373</v>
      </c>
      <c r="M87" s="61">
        <v>4814</v>
      </c>
      <c r="N87" s="61">
        <v>5047</v>
      </c>
      <c r="O87" s="61">
        <v>4948</v>
      </c>
      <c r="P87" s="61">
        <v>4542</v>
      </c>
      <c r="Q87" s="61">
        <v>5239</v>
      </c>
      <c r="R87" s="61">
        <v>6311</v>
      </c>
      <c r="S87" s="61">
        <v>5802</v>
      </c>
      <c r="T87" s="61">
        <v>4478</v>
      </c>
      <c r="U87" s="61">
        <v>3373</v>
      </c>
      <c r="V87" s="61">
        <v>1864</v>
      </c>
      <c r="W87" s="61">
        <v>1145</v>
      </c>
      <c r="X87" s="61">
        <v>384</v>
      </c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</row>
    <row r="88" spans="1:59" ht="24" customHeight="1">
      <c r="A88" s="59">
        <v>2034</v>
      </c>
      <c r="B88" s="60" t="s">
        <v>151</v>
      </c>
      <c r="C88" s="50" t="s">
        <v>152</v>
      </c>
      <c r="D88" s="61">
        <v>37296</v>
      </c>
      <c r="E88" s="61">
        <v>1458</v>
      </c>
      <c r="F88" s="61">
        <v>1568</v>
      </c>
      <c r="G88" s="61">
        <v>1681</v>
      </c>
      <c r="H88" s="61">
        <v>1736</v>
      </c>
      <c r="I88" s="61">
        <v>1790</v>
      </c>
      <c r="J88" s="61">
        <v>1899</v>
      </c>
      <c r="K88" s="61">
        <v>2044</v>
      </c>
      <c r="L88" s="61">
        <v>2210</v>
      </c>
      <c r="M88" s="61">
        <v>2363</v>
      </c>
      <c r="N88" s="61">
        <v>2580</v>
      </c>
      <c r="O88" s="61">
        <v>2492</v>
      </c>
      <c r="P88" s="61">
        <v>2288</v>
      </c>
      <c r="Q88" s="61">
        <v>2433</v>
      </c>
      <c r="R88" s="61">
        <v>3034</v>
      </c>
      <c r="S88" s="61">
        <v>2847</v>
      </c>
      <c r="T88" s="61">
        <v>2115</v>
      </c>
      <c r="U88" s="61">
        <v>1457</v>
      </c>
      <c r="V88" s="61">
        <v>768</v>
      </c>
      <c r="W88" s="61">
        <v>398</v>
      </c>
      <c r="X88" s="61">
        <v>137</v>
      </c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</row>
    <row r="89" spans="1:59" ht="15.95" customHeight="1">
      <c r="A89" s="59" t="s">
        <v>151</v>
      </c>
      <c r="B89" s="60" t="s">
        <v>151</v>
      </c>
      <c r="C89" s="50" t="s">
        <v>154</v>
      </c>
      <c r="D89" s="61">
        <v>38736</v>
      </c>
      <c r="E89" s="61">
        <v>1381</v>
      </c>
      <c r="F89" s="61">
        <v>1484</v>
      </c>
      <c r="G89" s="61">
        <v>1591</v>
      </c>
      <c r="H89" s="61">
        <v>1652</v>
      </c>
      <c r="I89" s="61">
        <v>1726</v>
      </c>
      <c r="J89" s="61">
        <v>1842</v>
      </c>
      <c r="K89" s="61">
        <v>1989</v>
      </c>
      <c r="L89" s="61">
        <v>2150</v>
      </c>
      <c r="M89" s="61">
        <v>2297</v>
      </c>
      <c r="N89" s="61">
        <v>2512</v>
      </c>
      <c r="O89" s="61">
        <v>2469</v>
      </c>
      <c r="P89" s="61">
        <v>2300</v>
      </c>
      <c r="Q89" s="61">
        <v>2479</v>
      </c>
      <c r="R89" s="61">
        <v>3128</v>
      </c>
      <c r="S89" s="61">
        <v>3089</v>
      </c>
      <c r="T89" s="61">
        <v>2501</v>
      </c>
      <c r="U89" s="61">
        <v>1977</v>
      </c>
      <c r="V89" s="61">
        <v>1181</v>
      </c>
      <c r="W89" s="61">
        <v>709</v>
      </c>
      <c r="X89" s="61">
        <v>278</v>
      </c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</row>
    <row r="90" spans="1:59" ht="15.95" customHeight="1">
      <c r="A90" s="59" t="s">
        <v>151</v>
      </c>
      <c r="B90" s="60" t="s">
        <v>151</v>
      </c>
      <c r="C90" s="50" t="s">
        <v>155</v>
      </c>
      <c r="D90" s="61">
        <v>76033</v>
      </c>
      <c r="E90" s="61">
        <v>2839</v>
      </c>
      <c r="F90" s="61">
        <v>3052</v>
      </c>
      <c r="G90" s="61">
        <v>3272</v>
      </c>
      <c r="H90" s="61">
        <v>3388</v>
      </c>
      <c r="I90" s="61">
        <v>3515</v>
      </c>
      <c r="J90" s="61">
        <v>3741</v>
      </c>
      <c r="K90" s="61">
        <v>4034</v>
      </c>
      <c r="L90" s="61">
        <v>4360</v>
      </c>
      <c r="M90" s="61">
        <v>4660</v>
      </c>
      <c r="N90" s="61">
        <v>5091</v>
      </c>
      <c r="O90" s="61">
        <v>4961</v>
      </c>
      <c r="P90" s="61">
        <v>4588</v>
      </c>
      <c r="Q90" s="61">
        <v>4913</v>
      </c>
      <c r="R90" s="61">
        <v>6163</v>
      </c>
      <c r="S90" s="61">
        <v>5936</v>
      </c>
      <c r="T90" s="61">
        <v>4617</v>
      </c>
      <c r="U90" s="61">
        <v>3434</v>
      </c>
      <c r="V90" s="61">
        <v>1949</v>
      </c>
      <c r="W90" s="61">
        <v>1107</v>
      </c>
      <c r="X90" s="61">
        <v>415</v>
      </c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</row>
    <row r="91" spans="1:59" ht="24" customHeight="1">
      <c r="A91" s="59">
        <v>2035</v>
      </c>
      <c r="B91" s="60" t="s">
        <v>151</v>
      </c>
      <c r="C91" s="50" t="s">
        <v>152</v>
      </c>
      <c r="D91" s="61">
        <v>37117</v>
      </c>
      <c r="E91" s="61">
        <v>1441</v>
      </c>
      <c r="F91" s="61">
        <v>1545</v>
      </c>
      <c r="G91" s="61">
        <v>1663</v>
      </c>
      <c r="H91" s="61">
        <v>1735</v>
      </c>
      <c r="I91" s="61">
        <v>1791</v>
      </c>
      <c r="J91" s="61">
        <v>1886</v>
      </c>
      <c r="K91" s="61">
        <v>2005</v>
      </c>
      <c r="L91" s="61">
        <v>2206</v>
      </c>
      <c r="M91" s="61">
        <v>2272</v>
      </c>
      <c r="N91" s="61">
        <v>2606</v>
      </c>
      <c r="O91" s="61">
        <v>2479</v>
      </c>
      <c r="P91" s="61">
        <v>2341</v>
      </c>
      <c r="Q91" s="61">
        <v>2304</v>
      </c>
      <c r="R91" s="61">
        <v>2929</v>
      </c>
      <c r="S91" s="61">
        <v>2892</v>
      </c>
      <c r="T91" s="61">
        <v>2193</v>
      </c>
      <c r="U91" s="61">
        <v>1485</v>
      </c>
      <c r="V91" s="61">
        <v>836</v>
      </c>
      <c r="W91" s="61">
        <v>361</v>
      </c>
      <c r="X91" s="61">
        <v>147</v>
      </c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</row>
    <row r="92" spans="1:59" ht="15.95" customHeight="1">
      <c r="A92" s="59" t="s">
        <v>153</v>
      </c>
      <c r="B92" s="60" t="s">
        <v>151</v>
      </c>
      <c r="C92" s="50" t="s">
        <v>154</v>
      </c>
      <c r="D92" s="61">
        <v>38568</v>
      </c>
      <c r="E92" s="61">
        <v>1365</v>
      </c>
      <c r="F92" s="61">
        <v>1463</v>
      </c>
      <c r="G92" s="61">
        <v>1574</v>
      </c>
      <c r="H92" s="61">
        <v>1651</v>
      </c>
      <c r="I92" s="61">
        <v>1727</v>
      </c>
      <c r="J92" s="61">
        <v>1829</v>
      </c>
      <c r="K92" s="61">
        <v>1949</v>
      </c>
      <c r="L92" s="61">
        <v>2148</v>
      </c>
      <c r="M92" s="61">
        <v>2214</v>
      </c>
      <c r="N92" s="61">
        <v>2533</v>
      </c>
      <c r="O92" s="61">
        <v>2451</v>
      </c>
      <c r="P92" s="61">
        <v>2355</v>
      </c>
      <c r="Q92" s="61">
        <v>2353</v>
      </c>
      <c r="R92" s="61">
        <v>3028</v>
      </c>
      <c r="S92" s="61">
        <v>3121</v>
      </c>
      <c r="T92" s="61">
        <v>2582</v>
      </c>
      <c r="U92" s="61">
        <v>2001</v>
      </c>
      <c r="V92" s="61">
        <v>1285</v>
      </c>
      <c r="W92" s="61">
        <v>642</v>
      </c>
      <c r="X92" s="61">
        <v>296</v>
      </c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</row>
    <row r="93" spans="1:59" ht="15.95" customHeight="1">
      <c r="A93" s="59" t="s">
        <v>153</v>
      </c>
      <c r="B93" s="60" t="s">
        <v>151</v>
      </c>
      <c r="C93" s="50" t="s">
        <v>155</v>
      </c>
      <c r="D93" s="61">
        <v>75686</v>
      </c>
      <c r="E93" s="61">
        <v>2806</v>
      </c>
      <c r="F93" s="61">
        <v>3008</v>
      </c>
      <c r="G93" s="61">
        <v>3237</v>
      </c>
      <c r="H93" s="61">
        <v>3387</v>
      </c>
      <c r="I93" s="61">
        <v>3518</v>
      </c>
      <c r="J93" s="61">
        <v>3716</v>
      </c>
      <c r="K93" s="61">
        <v>3954</v>
      </c>
      <c r="L93" s="61">
        <v>4354</v>
      </c>
      <c r="M93" s="61">
        <v>4487</v>
      </c>
      <c r="N93" s="61">
        <v>5139</v>
      </c>
      <c r="O93" s="61">
        <v>4930</v>
      </c>
      <c r="P93" s="61">
        <v>4696</v>
      </c>
      <c r="Q93" s="61">
        <v>4657</v>
      </c>
      <c r="R93" s="61">
        <v>5957</v>
      </c>
      <c r="S93" s="61">
        <v>6013</v>
      </c>
      <c r="T93" s="61">
        <v>4775</v>
      </c>
      <c r="U93" s="61">
        <v>3486</v>
      </c>
      <c r="V93" s="61">
        <v>2121</v>
      </c>
      <c r="W93" s="61">
        <v>1003</v>
      </c>
      <c r="X93" s="61">
        <v>444</v>
      </c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</row>
    <row r="94" spans="1:59" ht="24" customHeight="1">
      <c r="A94" s="59">
        <v>2036</v>
      </c>
      <c r="B94" s="60" t="s">
        <v>151</v>
      </c>
      <c r="C94" s="50" t="s">
        <v>152</v>
      </c>
      <c r="D94" s="61">
        <v>36934</v>
      </c>
      <c r="E94" s="61">
        <v>1425</v>
      </c>
      <c r="F94" s="61">
        <v>1524</v>
      </c>
      <c r="G94" s="61">
        <v>1643</v>
      </c>
      <c r="H94" s="61">
        <v>1732</v>
      </c>
      <c r="I94" s="61">
        <v>1794</v>
      </c>
      <c r="J94" s="61">
        <v>1879</v>
      </c>
      <c r="K94" s="61">
        <v>1976</v>
      </c>
      <c r="L94" s="61">
        <v>2173</v>
      </c>
      <c r="M94" s="61">
        <v>2239</v>
      </c>
      <c r="N94" s="61">
        <v>2572</v>
      </c>
      <c r="O94" s="61">
        <v>2485</v>
      </c>
      <c r="P94" s="61">
        <v>2380</v>
      </c>
      <c r="Q94" s="61">
        <v>2211</v>
      </c>
      <c r="R94" s="61">
        <v>2806</v>
      </c>
      <c r="S94" s="61">
        <v>2915</v>
      </c>
      <c r="T94" s="61">
        <v>2272</v>
      </c>
      <c r="U94" s="61">
        <v>1526</v>
      </c>
      <c r="V94" s="61">
        <v>886</v>
      </c>
      <c r="W94" s="61">
        <v>344</v>
      </c>
      <c r="X94" s="61">
        <v>154</v>
      </c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</row>
    <row r="95" spans="1:59" ht="15.95" customHeight="1">
      <c r="A95" s="59" t="s">
        <v>151</v>
      </c>
      <c r="B95" s="60" t="s">
        <v>151</v>
      </c>
      <c r="C95" s="50" t="s">
        <v>154</v>
      </c>
      <c r="D95" s="61">
        <v>38397</v>
      </c>
      <c r="E95" s="61">
        <v>1349</v>
      </c>
      <c r="F95" s="61">
        <v>1442</v>
      </c>
      <c r="G95" s="61">
        <v>1555</v>
      </c>
      <c r="H95" s="61">
        <v>1648</v>
      </c>
      <c r="I95" s="61">
        <v>1729</v>
      </c>
      <c r="J95" s="61">
        <v>1822</v>
      </c>
      <c r="K95" s="61">
        <v>1920</v>
      </c>
      <c r="L95" s="61">
        <v>2118</v>
      </c>
      <c r="M95" s="61">
        <v>2183</v>
      </c>
      <c r="N95" s="61">
        <v>2499</v>
      </c>
      <c r="O95" s="61">
        <v>2450</v>
      </c>
      <c r="P95" s="61">
        <v>2394</v>
      </c>
      <c r="Q95" s="61">
        <v>2263</v>
      </c>
      <c r="R95" s="61">
        <v>2907</v>
      </c>
      <c r="S95" s="61">
        <v>3136</v>
      </c>
      <c r="T95" s="61">
        <v>2667</v>
      </c>
      <c r="U95" s="61">
        <v>2038</v>
      </c>
      <c r="V95" s="61">
        <v>1363</v>
      </c>
      <c r="W95" s="61">
        <v>608</v>
      </c>
      <c r="X95" s="61">
        <v>307</v>
      </c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</row>
    <row r="96" spans="1:59" ht="15.95" customHeight="1">
      <c r="A96" s="59" t="s">
        <v>151</v>
      </c>
      <c r="B96" s="60" t="s">
        <v>151</v>
      </c>
      <c r="C96" s="50" t="s">
        <v>155</v>
      </c>
      <c r="D96" s="61">
        <v>75331</v>
      </c>
      <c r="E96" s="61">
        <v>2774</v>
      </c>
      <c r="F96" s="61">
        <v>2966</v>
      </c>
      <c r="G96" s="61">
        <v>3199</v>
      </c>
      <c r="H96" s="61">
        <v>3379</v>
      </c>
      <c r="I96" s="61">
        <v>3523</v>
      </c>
      <c r="J96" s="61">
        <v>3701</v>
      </c>
      <c r="K96" s="61">
        <v>3895</v>
      </c>
      <c r="L96" s="61">
        <v>4291</v>
      </c>
      <c r="M96" s="61">
        <v>4423</v>
      </c>
      <c r="N96" s="61">
        <v>5071</v>
      </c>
      <c r="O96" s="61">
        <v>4935</v>
      </c>
      <c r="P96" s="61">
        <v>4773</v>
      </c>
      <c r="Q96" s="61">
        <v>4474</v>
      </c>
      <c r="R96" s="61">
        <v>5713</v>
      </c>
      <c r="S96" s="61">
        <v>6051</v>
      </c>
      <c r="T96" s="61">
        <v>4938</v>
      </c>
      <c r="U96" s="61">
        <v>3564</v>
      </c>
      <c r="V96" s="61">
        <v>2248</v>
      </c>
      <c r="W96" s="61">
        <v>951</v>
      </c>
      <c r="X96" s="61">
        <v>460</v>
      </c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</row>
    <row r="97" spans="1:59" ht="24" customHeight="1">
      <c r="A97" s="59">
        <v>2037</v>
      </c>
      <c r="B97" s="60" t="s">
        <v>151</v>
      </c>
      <c r="C97" s="50" t="s">
        <v>152</v>
      </c>
      <c r="D97" s="61">
        <v>36745</v>
      </c>
      <c r="E97" s="61">
        <v>1409</v>
      </c>
      <c r="F97" s="61">
        <v>1503</v>
      </c>
      <c r="G97" s="61">
        <v>1622</v>
      </c>
      <c r="H97" s="61">
        <v>1724</v>
      </c>
      <c r="I97" s="61">
        <v>1797</v>
      </c>
      <c r="J97" s="61">
        <v>1865</v>
      </c>
      <c r="K97" s="61">
        <v>1961</v>
      </c>
      <c r="L97" s="61">
        <v>2126</v>
      </c>
      <c r="M97" s="61">
        <v>2230</v>
      </c>
      <c r="N97" s="61">
        <v>2513</v>
      </c>
      <c r="O97" s="61">
        <v>2497</v>
      </c>
      <c r="P97" s="61">
        <v>2416</v>
      </c>
      <c r="Q97" s="61">
        <v>2176</v>
      </c>
      <c r="R97" s="61">
        <v>2651</v>
      </c>
      <c r="S97" s="61">
        <v>2912</v>
      </c>
      <c r="T97" s="61">
        <v>2349</v>
      </c>
      <c r="U97" s="61">
        <v>1570</v>
      </c>
      <c r="V97" s="61">
        <v>922</v>
      </c>
      <c r="W97" s="61">
        <v>352</v>
      </c>
      <c r="X97" s="61">
        <v>151</v>
      </c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</row>
    <row r="98" spans="1:59" ht="15.95" customHeight="1">
      <c r="A98" s="59" t="s">
        <v>151</v>
      </c>
      <c r="B98" s="60" t="s">
        <v>151</v>
      </c>
      <c r="C98" s="50" t="s">
        <v>154</v>
      </c>
      <c r="D98" s="61">
        <v>38224</v>
      </c>
      <c r="E98" s="61">
        <v>1334</v>
      </c>
      <c r="F98" s="61">
        <v>1423</v>
      </c>
      <c r="G98" s="61">
        <v>1535</v>
      </c>
      <c r="H98" s="61">
        <v>1641</v>
      </c>
      <c r="I98" s="61">
        <v>1732</v>
      </c>
      <c r="J98" s="61">
        <v>1809</v>
      </c>
      <c r="K98" s="61">
        <v>1904</v>
      </c>
      <c r="L98" s="61">
        <v>2072</v>
      </c>
      <c r="M98" s="61">
        <v>2174</v>
      </c>
      <c r="N98" s="61">
        <v>2446</v>
      </c>
      <c r="O98" s="61">
        <v>2455</v>
      </c>
      <c r="P98" s="61">
        <v>2426</v>
      </c>
      <c r="Q98" s="61">
        <v>2229</v>
      </c>
      <c r="R98" s="61">
        <v>2754</v>
      </c>
      <c r="S98" s="61">
        <v>3129</v>
      </c>
      <c r="T98" s="61">
        <v>2746</v>
      </c>
      <c r="U98" s="61">
        <v>2078</v>
      </c>
      <c r="V98" s="61">
        <v>1419</v>
      </c>
      <c r="W98" s="61">
        <v>618</v>
      </c>
      <c r="X98" s="61">
        <v>300</v>
      </c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</row>
    <row r="99" spans="1:59" ht="15.95" customHeight="1">
      <c r="A99" s="59" t="s">
        <v>151</v>
      </c>
      <c r="B99" s="60" t="s">
        <v>151</v>
      </c>
      <c r="C99" s="50" t="s">
        <v>155</v>
      </c>
      <c r="D99" s="61">
        <v>74969</v>
      </c>
      <c r="E99" s="61">
        <v>2743</v>
      </c>
      <c r="F99" s="61">
        <v>2927</v>
      </c>
      <c r="G99" s="61">
        <v>3157</v>
      </c>
      <c r="H99" s="61">
        <v>3365</v>
      </c>
      <c r="I99" s="61">
        <v>3528</v>
      </c>
      <c r="J99" s="61">
        <v>3675</v>
      </c>
      <c r="K99" s="61">
        <v>3865</v>
      </c>
      <c r="L99" s="61">
        <v>4198</v>
      </c>
      <c r="M99" s="61">
        <v>4403</v>
      </c>
      <c r="N99" s="61">
        <v>4959</v>
      </c>
      <c r="O99" s="61">
        <v>4951</v>
      </c>
      <c r="P99" s="61">
        <v>4842</v>
      </c>
      <c r="Q99" s="61">
        <v>4405</v>
      </c>
      <c r="R99" s="61">
        <v>5405</v>
      </c>
      <c r="S99" s="61">
        <v>6040</v>
      </c>
      <c r="T99" s="61">
        <v>5095</v>
      </c>
      <c r="U99" s="61">
        <v>3649</v>
      </c>
      <c r="V99" s="61">
        <v>2341</v>
      </c>
      <c r="W99" s="61">
        <v>969</v>
      </c>
      <c r="X99" s="61">
        <v>451</v>
      </c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</row>
    <row r="100" spans="1:59" ht="24" customHeight="1">
      <c r="A100" s="59">
        <v>2038</v>
      </c>
      <c r="B100" s="60" t="s">
        <v>151</v>
      </c>
      <c r="C100" s="50" t="s">
        <v>152</v>
      </c>
      <c r="D100" s="61">
        <v>36552</v>
      </c>
      <c r="E100" s="61">
        <v>1394</v>
      </c>
      <c r="F100" s="61">
        <v>1484</v>
      </c>
      <c r="G100" s="61">
        <v>1599</v>
      </c>
      <c r="H100" s="61">
        <v>1714</v>
      </c>
      <c r="I100" s="61">
        <v>1799</v>
      </c>
      <c r="J100" s="61">
        <v>1855</v>
      </c>
      <c r="K100" s="61">
        <v>1949</v>
      </c>
      <c r="L100" s="61">
        <v>2086</v>
      </c>
      <c r="M100" s="61">
        <v>2216</v>
      </c>
      <c r="N100" s="61">
        <v>2434</v>
      </c>
      <c r="O100" s="61">
        <v>2531</v>
      </c>
      <c r="P100" s="61">
        <v>2435</v>
      </c>
      <c r="Q100" s="61">
        <v>2189</v>
      </c>
      <c r="R100" s="61">
        <v>2470</v>
      </c>
      <c r="S100" s="61">
        <v>2875</v>
      </c>
      <c r="T100" s="61">
        <v>2434</v>
      </c>
      <c r="U100" s="61">
        <v>1622</v>
      </c>
      <c r="V100" s="61">
        <v>948</v>
      </c>
      <c r="W100" s="61">
        <v>366</v>
      </c>
      <c r="X100" s="61">
        <v>151</v>
      </c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</row>
    <row r="101" spans="1:59" ht="15.95" customHeight="1">
      <c r="A101" s="59" t="s">
        <v>151</v>
      </c>
      <c r="B101" s="60" t="s">
        <v>153</v>
      </c>
      <c r="C101" s="50" t="s">
        <v>154</v>
      </c>
      <c r="D101" s="61">
        <v>38046</v>
      </c>
      <c r="E101" s="61">
        <v>1320</v>
      </c>
      <c r="F101" s="61">
        <v>1405</v>
      </c>
      <c r="G101" s="61">
        <v>1514</v>
      </c>
      <c r="H101" s="61">
        <v>1631</v>
      </c>
      <c r="I101" s="61">
        <v>1734</v>
      </c>
      <c r="J101" s="61">
        <v>1798</v>
      </c>
      <c r="K101" s="61">
        <v>1893</v>
      </c>
      <c r="L101" s="61">
        <v>2033</v>
      </c>
      <c r="M101" s="61">
        <v>2162</v>
      </c>
      <c r="N101" s="61">
        <v>2372</v>
      </c>
      <c r="O101" s="61">
        <v>2483</v>
      </c>
      <c r="P101" s="61">
        <v>2443</v>
      </c>
      <c r="Q101" s="61">
        <v>2240</v>
      </c>
      <c r="R101" s="61">
        <v>2576</v>
      </c>
      <c r="S101" s="61">
        <v>3088</v>
      </c>
      <c r="T101" s="61">
        <v>2833</v>
      </c>
      <c r="U101" s="61">
        <v>2128</v>
      </c>
      <c r="V101" s="61">
        <v>1460</v>
      </c>
      <c r="W101" s="61">
        <v>637</v>
      </c>
      <c r="X101" s="61">
        <v>297</v>
      </c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</row>
    <row r="102" spans="1:59" ht="15.95" customHeight="1">
      <c r="A102" s="59" t="s">
        <v>151</v>
      </c>
      <c r="B102" s="60" t="s">
        <v>153</v>
      </c>
      <c r="C102" s="50" t="s">
        <v>155</v>
      </c>
      <c r="D102" s="61">
        <v>74598</v>
      </c>
      <c r="E102" s="61">
        <v>2714</v>
      </c>
      <c r="F102" s="61">
        <v>2890</v>
      </c>
      <c r="G102" s="61">
        <v>3113</v>
      </c>
      <c r="H102" s="61">
        <v>3345</v>
      </c>
      <c r="I102" s="61">
        <v>3532</v>
      </c>
      <c r="J102" s="61">
        <v>3653</v>
      </c>
      <c r="K102" s="61">
        <v>3842</v>
      </c>
      <c r="L102" s="61">
        <v>4119</v>
      </c>
      <c r="M102" s="61">
        <v>4378</v>
      </c>
      <c r="N102" s="61">
        <v>4806</v>
      </c>
      <c r="O102" s="61">
        <v>5014</v>
      </c>
      <c r="P102" s="61">
        <v>4878</v>
      </c>
      <c r="Q102" s="61">
        <v>4429</v>
      </c>
      <c r="R102" s="61">
        <v>5046</v>
      </c>
      <c r="S102" s="61">
        <v>5963</v>
      </c>
      <c r="T102" s="61">
        <v>5267</v>
      </c>
      <c r="U102" s="61">
        <v>3750</v>
      </c>
      <c r="V102" s="61">
        <v>2409</v>
      </c>
      <c r="W102" s="61">
        <v>1003</v>
      </c>
      <c r="X102" s="61">
        <v>448</v>
      </c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</row>
    <row r="103" spans="1:59" ht="24" customHeight="1">
      <c r="A103" s="59">
        <v>2039</v>
      </c>
      <c r="B103" s="60" t="s">
        <v>151</v>
      </c>
      <c r="C103" s="50" t="s">
        <v>152</v>
      </c>
      <c r="D103" s="61">
        <v>36354</v>
      </c>
      <c r="E103" s="61">
        <v>1380</v>
      </c>
      <c r="F103" s="61">
        <v>1467</v>
      </c>
      <c r="G103" s="61">
        <v>1576</v>
      </c>
      <c r="H103" s="61">
        <v>1700</v>
      </c>
      <c r="I103" s="61">
        <v>1800</v>
      </c>
      <c r="J103" s="61">
        <v>1854</v>
      </c>
      <c r="K103" s="61">
        <v>1928</v>
      </c>
      <c r="L103" s="61">
        <v>2052</v>
      </c>
      <c r="M103" s="61">
        <v>2210</v>
      </c>
      <c r="N103" s="61">
        <v>2355</v>
      </c>
      <c r="O103" s="61">
        <v>2555</v>
      </c>
      <c r="P103" s="61">
        <v>2444</v>
      </c>
      <c r="Q103" s="61">
        <v>2213</v>
      </c>
      <c r="R103" s="61">
        <v>2312</v>
      </c>
      <c r="S103" s="61">
        <v>2810</v>
      </c>
      <c r="T103" s="61">
        <v>2501</v>
      </c>
      <c r="U103" s="61">
        <v>1685</v>
      </c>
      <c r="V103" s="61">
        <v>971</v>
      </c>
      <c r="W103" s="61">
        <v>390</v>
      </c>
      <c r="X103" s="61">
        <v>150</v>
      </c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</row>
    <row r="104" spans="1:59" ht="15.95" customHeight="1">
      <c r="A104" s="59" t="s">
        <v>151</v>
      </c>
      <c r="B104" s="60" t="s">
        <v>151</v>
      </c>
      <c r="C104" s="50" t="s">
        <v>154</v>
      </c>
      <c r="D104" s="61">
        <v>37865</v>
      </c>
      <c r="E104" s="61">
        <v>1307</v>
      </c>
      <c r="F104" s="61">
        <v>1388</v>
      </c>
      <c r="G104" s="61">
        <v>1492</v>
      </c>
      <c r="H104" s="61">
        <v>1617</v>
      </c>
      <c r="I104" s="61">
        <v>1734</v>
      </c>
      <c r="J104" s="61">
        <v>1798</v>
      </c>
      <c r="K104" s="61">
        <v>1873</v>
      </c>
      <c r="L104" s="61">
        <v>2002</v>
      </c>
      <c r="M104" s="61">
        <v>2155</v>
      </c>
      <c r="N104" s="61">
        <v>2297</v>
      </c>
      <c r="O104" s="61">
        <v>2503</v>
      </c>
      <c r="P104" s="61">
        <v>2446</v>
      </c>
      <c r="Q104" s="61">
        <v>2263</v>
      </c>
      <c r="R104" s="61">
        <v>2422</v>
      </c>
      <c r="S104" s="61">
        <v>3018</v>
      </c>
      <c r="T104" s="61">
        <v>2895</v>
      </c>
      <c r="U104" s="61">
        <v>2192</v>
      </c>
      <c r="V104" s="61">
        <v>1491</v>
      </c>
      <c r="W104" s="61">
        <v>674</v>
      </c>
      <c r="X104" s="61">
        <v>295</v>
      </c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</row>
    <row r="105" spans="1:59" ht="15.95" customHeight="1">
      <c r="A105" s="59" t="s">
        <v>151</v>
      </c>
      <c r="B105" s="60" t="s">
        <v>151</v>
      </c>
      <c r="C105" s="50" t="s">
        <v>155</v>
      </c>
      <c r="D105" s="61">
        <v>74219</v>
      </c>
      <c r="E105" s="61">
        <v>2687</v>
      </c>
      <c r="F105" s="61">
        <v>2855</v>
      </c>
      <c r="G105" s="61">
        <v>3068</v>
      </c>
      <c r="H105" s="61">
        <v>3317</v>
      </c>
      <c r="I105" s="61">
        <v>3534</v>
      </c>
      <c r="J105" s="61">
        <v>3653</v>
      </c>
      <c r="K105" s="61">
        <v>3801</v>
      </c>
      <c r="L105" s="61">
        <v>4055</v>
      </c>
      <c r="M105" s="61">
        <v>4365</v>
      </c>
      <c r="N105" s="61">
        <v>4653</v>
      </c>
      <c r="O105" s="61">
        <v>5058</v>
      </c>
      <c r="P105" s="61">
        <v>4891</v>
      </c>
      <c r="Q105" s="61">
        <v>4476</v>
      </c>
      <c r="R105" s="61">
        <v>4734</v>
      </c>
      <c r="S105" s="61">
        <v>5828</v>
      </c>
      <c r="T105" s="61">
        <v>5396</v>
      </c>
      <c r="U105" s="61">
        <v>3877</v>
      </c>
      <c r="V105" s="61">
        <v>2462</v>
      </c>
      <c r="W105" s="61">
        <v>1064</v>
      </c>
      <c r="X105" s="61">
        <v>446</v>
      </c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</row>
    <row r="106" spans="1:59" ht="24" customHeight="1">
      <c r="A106" s="59">
        <v>2040</v>
      </c>
      <c r="B106" s="60" t="s">
        <v>151</v>
      </c>
      <c r="C106" s="50" t="s">
        <v>152</v>
      </c>
      <c r="D106" s="61">
        <v>36151</v>
      </c>
      <c r="E106" s="61">
        <v>1368</v>
      </c>
      <c r="F106" s="61">
        <v>1450</v>
      </c>
      <c r="G106" s="61">
        <v>1554</v>
      </c>
      <c r="H106" s="61">
        <v>1682</v>
      </c>
      <c r="I106" s="61">
        <v>1799</v>
      </c>
      <c r="J106" s="61">
        <v>1856</v>
      </c>
      <c r="K106" s="61">
        <v>1916</v>
      </c>
      <c r="L106" s="61">
        <v>2013</v>
      </c>
      <c r="M106" s="61">
        <v>2206</v>
      </c>
      <c r="N106" s="61">
        <v>2266</v>
      </c>
      <c r="O106" s="61">
        <v>2581</v>
      </c>
      <c r="P106" s="61">
        <v>2432</v>
      </c>
      <c r="Q106" s="61">
        <v>2265</v>
      </c>
      <c r="R106" s="61">
        <v>2191</v>
      </c>
      <c r="S106" s="61">
        <v>2715</v>
      </c>
      <c r="T106" s="61">
        <v>2544</v>
      </c>
      <c r="U106" s="61">
        <v>1752</v>
      </c>
      <c r="V106" s="61">
        <v>995</v>
      </c>
      <c r="W106" s="61">
        <v>426</v>
      </c>
      <c r="X106" s="61">
        <v>141</v>
      </c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</row>
    <row r="107" spans="1:59" ht="15.95" customHeight="1">
      <c r="A107" s="59" t="s">
        <v>151</v>
      </c>
      <c r="B107" s="60" t="s">
        <v>151</v>
      </c>
      <c r="C107" s="50" t="s">
        <v>154</v>
      </c>
      <c r="D107" s="61">
        <v>37678</v>
      </c>
      <c r="E107" s="61">
        <v>1295</v>
      </c>
      <c r="F107" s="61">
        <v>1372</v>
      </c>
      <c r="G107" s="61">
        <v>1471</v>
      </c>
      <c r="H107" s="61">
        <v>1601</v>
      </c>
      <c r="I107" s="61">
        <v>1734</v>
      </c>
      <c r="J107" s="61">
        <v>1799</v>
      </c>
      <c r="K107" s="61">
        <v>1860</v>
      </c>
      <c r="L107" s="61">
        <v>1962</v>
      </c>
      <c r="M107" s="61">
        <v>2153</v>
      </c>
      <c r="N107" s="61">
        <v>2215</v>
      </c>
      <c r="O107" s="61">
        <v>2524</v>
      </c>
      <c r="P107" s="61">
        <v>2429</v>
      </c>
      <c r="Q107" s="61">
        <v>2318</v>
      </c>
      <c r="R107" s="61">
        <v>2300</v>
      </c>
      <c r="S107" s="61">
        <v>2923</v>
      </c>
      <c r="T107" s="61">
        <v>2928</v>
      </c>
      <c r="U107" s="61">
        <v>2268</v>
      </c>
      <c r="V107" s="61">
        <v>1515</v>
      </c>
      <c r="W107" s="61">
        <v>736</v>
      </c>
      <c r="X107" s="61">
        <v>276</v>
      </c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</row>
    <row r="108" spans="1:59" ht="15.95" customHeight="1">
      <c r="A108" s="59" t="s">
        <v>151</v>
      </c>
      <c r="B108" s="60" t="s">
        <v>151</v>
      </c>
      <c r="C108" s="50" t="s">
        <v>155</v>
      </c>
      <c r="D108" s="61">
        <v>73829</v>
      </c>
      <c r="E108" s="61">
        <v>2662</v>
      </c>
      <c r="F108" s="61">
        <v>2822</v>
      </c>
      <c r="G108" s="61">
        <v>3024</v>
      </c>
      <c r="H108" s="61">
        <v>3283</v>
      </c>
      <c r="I108" s="61">
        <v>3533</v>
      </c>
      <c r="J108" s="61">
        <v>3655</v>
      </c>
      <c r="K108" s="61">
        <v>3776</v>
      </c>
      <c r="L108" s="61">
        <v>3975</v>
      </c>
      <c r="M108" s="61">
        <v>4359</v>
      </c>
      <c r="N108" s="61">
        <v>4481</v>
      </c>
      <c r="O108" s="61">
        <v>5106</v>
      </c>
      <c r="P108" s="61">
        <v>4861</v>
      </c>
      <c r="Q108" s="61">
        <v>4583</v>
      </c>
      <c r="R108" s="61">
        <v>4490</v>
      </c>
      <c r="S108" s="61">
        <v>5638</v>
      </c>
      <c r="T108" s="61">
        <v>5472</v>
      </c>
      <c r="U108" s="61">
        <v>4020</v>
      </c>
      <c r="V108" s="61">
        <v>2510</v>
      </c>
      <c r="W108" s="61">
        <v>1162</v>
      </c>
      <c r="X108" s="61">
        <v>417</v>
      </c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</row>
    <row r="109" spans="1:59" ht="24" customHeight="1">
      <c r="A109" s="59">
        <v>2041</v>
      </c>
      <c r="B109" s="60" t="s">
        <v>151</v>
      </c>
      <c r="C109" s="50" t="s">
        <v>152</v>
      </c>
      <c r="D109" s="61">
        <v>35943</v>
      </c>
      <c r="E109" s="61">
        <v>1356</v>
      </c>
      <c r="F109" s="61">
        <v>1433</v>
      </c>
      <c r="G109" s="61">
        <v>1532</v>
      </c>
      <c r="H109" s="61">
        <v>1662</v>
      </c>
      <c r="I109" s="61">
        <v>1795</v>
      </c>
      <c r="J109" s="61">
        <v>1859</v>
      </c>
      <c r="K109" s="61">
        <v>1908</v>
      </c>
      <c r="L109" s="61">
        <v>1984</v>
      </c>
      <c r="M109" s="61">
        <v>2174</v>
      </c>
      <c r="N109" s="61">
        <v>2234</v>
      </c>
      <c r="O109" s="61">
        <v>2549</v>
      </c>
      <c r="P109" s="61">
        <v>2439</v>
      </c>
      <c r="Q109" s="61">
        <v>2304</v>
      </c>
      <c r="R109" s="61">
        <v>2104</v>
      </c>
      <c r="S109" s="61">
        <v>2603</v>
      </c>
      <c r="T109" s="61">
        <v>2569</v>
      </c>
      <c r="U109" s="61">
        <v>1821</v>
      </c>
      <c r="V109" s="61">
        <v>1027</v>
      </c>
      <c r="W109" s="61">
        <v>452</v>
      </c>
      <c r="X109" s="61">
        <v>138</v>
      </c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</row>
    <row r="110" spans="1:59" ht="15.95" customHeight="1">
      <c r="A110" s="59" t="s">
        <v>153</v>
      </c>
      <c r="B110" s="60" t="s">
        <v>151</v>
      </c>
      <c r="C110" s="50" t="s">
        <v>154</v>
      </c>
      <c r="D110" s="61">
        <v>37486</v>
      </c>
      <c r="E110" s="61">
        <v>1284</v>
      </c>
      <c r="F110" s="61">
        <v>1357</v>
      </c>
      <c r="G110" s="61">
        <v>1450</v>
      </c>
      <c r="H110" s="61">
        <v>1582</v>
      </c>
      <c r="I110" s="61">
        <v>1730</v>
      </c>
      <c r="J110" s="61">
        <v>1802</v>
      </c>
      <c r="K110" s="61">
        <v>1853</v>
      </c>
      <c r="L110" s="61">
        <v>1933</v>
      </c>
      <c r="M110" s="61">
        <v>2123</v>
      </c>
      <c r="N110" s="61">
        <v>2185</v>
      </c>
      <c r="O110" s="61">
        <v>2491</v>
      </c>
      <c r="P110" s="61">
        <v>2429</v>
      </c>
      <c r="Q110" s="61">
        <v>2357</v>
      </c>
      <c r="R110" s="61">
        <v>2213</v>
      </c>
      <c r="S110" s="61">
        <v>2808</v>
      </c>
      <c r="T110" s="61">
        <v>2944</v>
      </c>
      <c r="U110" s="61">
        <v>2347</v>
      </c>
      <c r="V110" s="61">
        <v>1550</v>
      </c>
      <c r="W110" s="61">
        <v>781</v>
      </c>
      <c r="X110" s="61">
        <v>269</v>
      </c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</row>
    <row r="111" spans="1:59" ht="15.95" customHeight="1">
      <c r="A111" s="59" t="s">
        <v>153</v>
      </c>
      <c r="B111" s="60" t="s">
        <v>151</v>
      </c>
      <c r="C111" s="50" t="s">
        <v>155</v>
      </c>
      <c r="D111" s="61">
        <v>73430</v>
      </c>
      <c r="E111" s="61">
        <v>2640</v>
      </c>
      <c r="F111" s="61">
        <v>2790</v>
      </c>
      <c r="G111" s="61">
        <v>2982</v>
      </c>
      <c r="H111" s="61">
        <v>3244</v>
      </c>
      <c r="I111" s="61">
        <v>3525</v>
      </c>
      <c r="J111" s="61">
        <v>3660</v>
      </c>
      <c r="K111" s="61">
        <v>3761</v>
      </c>
      <c r="L111" s="61">
        <v>3917</v>
      </c>
      <c r="M111" s="61">
        <v>4296</v>
      </c>
      <c r="N111" s="61">
        <v>4418</v>
      </c>
      <c r="O111" s="61">
        <v>5040</v>
      </c>
      <c r="P111" s="61">
        <v>4868</v>
      </c>
      <c r="Q111" s="61">
        <v>4660</v>
      </c>
      <c r="R111" s="61">
        <v>4317</v>
      </c>
      <c r="S111" s="61">
        <v>5411</v>
      </c>
      <c r="T111" s="61">
        <v>5513</v>
      </c>
      <c r="U111" s="61">
        <v>4168</v>
      </c>
      <c r="V111" s="61">
        <v>2577</v>
      </c>
      <c r="W111" s="61">
        <v>1233</v>
      </c>
      <c r="X111" s="61">
        <v>408</v>
      </c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</row>
    <row r="112" spans="1:59" ht="24" customHeight="1">
      <c r="A112" s="59">
        <v>2042</v>
      </c>
      <c r="B112" s="60" t="s">
        <v>151</v>
      </c>
      <c r="C112" s="50" t="s">
        <v>152</v>
      </c>
      <c r="D112" s="61">
        <v>35731</v>
      </c>
      <c r="E112" s="61">
        <v>1346</v>
      </c>
      <c r="F112" s="61">
        <v>1418</v>
      </c>
      <c r="G112" s="61">
        <v>1512</v>
      </c>
      <c r="H112" s="61">
        <v>1641</v>
      </c>
      <c r="I112" s="61">
        <v>1788</v>
      </c>
      <c r="J112" s="61">
        <v>1861</v>
      </c>
      <c r="K112" s="61">
        <v>1895</v>
      </c>
      <c r="L112" s="61">
        <v>1969</v>
      </c>
      <c r="M112" s="61">
        <v>2127</v>
      </c>
      <c r="N112" s="61">
        <v>2224</v>
      </c>
      <c r="O112" s="61">
        <v>2491</v>
      </c>
      <c r="P112" s="61">
        <v>2451</v>
      </c>
      <c r="Q112" s="61">
        <v>2340</v>
      </c>
      <c r="R112" s="61">
        <v>2073</v>
      </c>
      <c r="S112" s="61">
        <v>2462</v>
      </c>
      <c r="T112" s="61">
        <v>2569</v>
      </c>
      <c r="U112" s="61">
        <v>1888</v>
      </c>
      <c r="V112" s="61">
        <v>1063</v>
      </c>
      <c r="W112" s="61">
        <v>473</v>
      </c>
      <c r="X112" s="61">
        <v>142</v>
      </c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</row>
    <row r="113" spans="1:59" ht="15.95" customHeight="1">
      <c r="A113" s="59" t="s">
        <v>153</v>
      </c>
      <c r="B113" s="60" t="s">
        <v>151</v>
      </c>
      <c r="C113" s="50" t="s">
        <v>154</v>
      </c>
      <c r="D113" s="61">
        <v>37288</v>
      </c>
      <c r="E113" s="61">
        <v>1274</v>
      </c>
      <c r="F113" s="61">
        <v>1342</v>
      </c>
      <c r="G113" s="61">
        <v>1431</v>
      </c>
      <c r="H113" s="61">
        <v>1561</v>
      </c>
      <c r="I113" s="61">
        <v>1723</v>
      </c>
      <c r="J113" s="61">
        <v>1804</v>
      </c>
      <c r="K113" s="61">
        <v>1840</v>
      </c>
      <c r="L113" s="61">
        <v>1917</v>
      </c>
      <c r="M113" s="61">
        <v>2077</v>
      </c>
      <c r="N113" s="61">
        <v>2175</v>
      </c>
      <c r="O113" s="61">
        <v>2438</v>
      </c>
      <c r="P113" s="61">
        <v>2434</v>
      </c>
      <c r="Q113" s="61">
        <v>2389</v>
      </c>
      <c r="R113" s="61">
        <v>2180</v>
      </c>
      <c r="S113" s="61">
        <v>2661</v>
      </c>
      <c r="T113" s="61">
        <v>2940</v>
      </c>
      <c r="U113" s="61">
        <v>2422</v>
      </c>
      <c r="V113" s="61">
        <v>1587</v>
      </c>
      <c r="W113" s="61">
        <v>816</v>
      </c>
      <c r="X113" s="61">
        <v>275</v>
      </c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</row>
    <row r="114" spans="1:59" ht="15.95" customHeight="1">
      <c r="A114" s="59" t="s">
        <v>153</v>
      </c>
      <c r="B114" s="60" t="s">
        <v>151</v>
      </c>
      <c r="C114" s="50" t="s">
        <v>155</v>
      </c>
      <c r="D114" s="61">
        <v>73020</v>
      </c>
      <c r="E114" s="61">
        <v>2620</v>
      </c>
      <c r="F114" s="61">
        <v>2760</v>
      </c>
      <c r="G114" s="61">
        <v>2943</v>
      </c>
      <c r="H114" s="61">
        <v>3202</v>
      </c>
      <c r="I114" s="61">
        <v>3512</v>
      </c>
      <c r="J114" s="61">
        <v>3666</v>
      </c>
      <c r="K114" s="61">
        <v>3735</v>
      </c>
      <c r="L114" s="61">
        <v>3887</v>
      </c>
      <c r="M114" s="61">
        <v>4204</v>
      </c>
      <c r="N114" s="61">
        <v>4400</v>
      </c>
      <c r="O114" s="61">
        <v>4929</v>
      </c>
      <c r="P114" s="61">
        <v>4885</v>
      </c>
      <c r="Q114" s="61">
        <v>4729</v>
      </c>
      <c r="R114" s="61">
        <v>4253</v>
      </c>
      <c r="S114" s="61">
        <v>5123</v>
      </c>
      <c r="T114" s="61">
        <v>5510</v>
      </c>
      <c r="U114" s="61">
        <v>4309</v>
      </c>
      <c r="V114" s="61">
        <v>2649</v>
      </c>
      <c r="W114" s="61">
        <v>1289</v>
      </c>
      <c r="X114" s="61">
        <v>417</v>
      </c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</row>
    <row r="115" spans="1:59" ht="24" customHeight="1">
      <c r="A115" s="59">
        <v>2043</v>
      </c>
      <c r="B115" s="60" t="s">
        <v>151</v>
      </c>
      <c r="C115" s="50" t="s">
        <v>152</v>
      </c>
      <c r="D115" s="61">
        <v>35515</v>
      </c>
      <c r="E115" s="61">
        <v>1337</v>
      </c>
      <c r="F115" s="61">
        <v>1403</v>
      </c>
      <c r="G115" s="61">
        <v>1493</v>
      </c>
      <c r="H115" s="61">
        <v>1618</v>
      </c>
      <c r="I115" s="61">
        <v>1778</v>
      </c>
      <c r="J115" s="61">
        <v>1863</v>
      </c>
      <c r="K115" s="61">
        <v>1885</v>
      </c>
      <c r="L115" s="61">
        <v>1958</v>
      </c>
      <c r="M115" s="61">
        <v>2086</v>
      </c>
      <c r="N115" s="61">
        <v>2211</v>
      </c>
      <c r="O115" s="61">
        <v>2413</v>
      </c>
      <c r="P115" s="61">
        <v>2486</v>
      </c>
      <c r="Q115" s="61">
        <v>2359</v>
      </c>
      <c r="R115" s="61">
        <v>2087</v>
      </c>
      <c r="S115" s="61">
        <v>2295</v>
      </c>
      <c r="T115" s="61">
        <v>2541</v>
      </c>
      <c r="U115" s="61">
        <v>1961</v>
      </c>
      <c r="V115" s="61">
        <v>1102</v>
      </c>
      <c r="W115" s="61">
        <v>488</v>
      </c>
      <c r="X115" s="61">
        <v>149</v>
      </c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</row>
    <row r="116" spans="1:59" ht="15.95" customHeight="1">
      <c r="A116" s="59" t="s">
        <v>153</v>
      </c>
      <c r="B116" s="60" t="s">
        <v>151</v>
      </c>
      <c r="C116" s="50" t="s">
        <v>154</v>
      </c>
      <c r="D116" s="61">
        <v>37085</v>
      </c>
      <c r="E116" s="61">
        <v>1266</v>
      </c>
      <c r="F116" s="61">
        <v>1328</v>
      </c>
      <c r="G116" s="61">
        <v>1413</v>
      </c>
      <c r="H116" s="61">
        <v>1540</v>
      </c>
      <c r="I116" s="61">
        <v>1713</v>
      </c>
      <c r="J116" s="61">
        <v>1806</v>
      </c>
      <c r="K116" s="61">
        <v>1829</v>
      </c>
      <c r="L116" s="61">
        <v>1906</v>
      </c>
      <c r="M116" s="61">
        <v>2038</v>
      </c>
      <c r="N116" s="61">
        <v>2163</v>
      </c>
      <c r="O116" s="61">
        <v>2365</v>
      </c>
      <c r="P116" s="61">
        <v>2462</v>
      </c>
      <c r="Q116" s="61">
        <v>2406</v>
      </c>
      <c r="R116" s="61">
        <v>2192</v>
      </c>
      <c r="S116" s="61">
        <v>2491</v>
      </c>
      <c r="T116" s="61">
        <v>2905</v>
      </c>
      <c r="U116" s="61">
        <v>2502</v>
      </c>
      <c r="V116" s="61">
        <v>1630</v>
      </c>
      <c r="W116" s="61">
        <v>842</v>
      </c>
      <c r="X116" s="61">
        <v>285</v>
      </c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</row>
    <row r="117" spans="1:59" ht="15.95" customHeight="1">
      <c r="A117" s="59" t="s">
        <v>153</v>
      </c>
      <c r="B117" s="60" t="s">
        <v>151</v>
      </c>
      <c r="C117" s="50" t="s">
        <v>155</v>
      </c>
      <c r="D117" s="61">
        <v>72599</v>
      </c>
      <c r="E117" s="61">
        <v>2603</v>
      </c>
      <c r="F117" s="61">
        <v>2731</v>
      </c>
      <c r="G117" s="61">
        <v>2906</v>
      </c>
      <c r="H117" s="61">
        <v>3158</v>
      </c>
      <c r="I117" s="61">
        <v>3491</v>
      </c>
      <c r="J117" s="61">
        <v>3670</v>
      </c>
      <c r="K117" s="61">
        <v>3714</v>
      </c>
      <c r="L117" s="61">
        <v>3864</v>
      </c>
      <c r="M117" s="61">
        <v>4125</v>
      </c>
      <c r="N117" s="61">
        <v>4374</v>
      </c>
      <c r="O117" s="61">
        <v>4778</v>
      </c>
      <c r="P117" s="61">
        <v>4948</v>
      </c>
      <c r="Q117" s="61">
        <v>4765</v>
      </c>
      <c r="R117" s="61">
        <v>4279</v>
      </c>
      <c r="S117" s="61">
        <v>4786</v>
      </c>
      <c r="T117" s="61">
        <v>5446</v>
      </c>
      <c r="U117" s="61">
        <v>4464</v>
      </c>
      <c r="V117" s="61">
        <v>2733</v>
      </c>
      <c r="W117" s="61">
        <v>1330</v>
      </c>
      <c r="X117" s="61">
        <v>435</v>
      </c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</row>
    <row r="118" spans="1:59" ht="24" customHeight="1">
      <c r="A118" s="59">
        <v>2044</v>
      </c>
      <c r="B118" s="60" t="s">
        <v>151</v>
      </c>
      <c r="C118" s="50" t="s">
        <v>152</v>
      </c>
      <c r="D118" s="61">
        <v>35294</v>
      </c>
      <c r="E118" s="61">
        <v>1330</v>
      </c>
      <c r="F118" s="61">
        <v>1389</v>
      </c>
      <c r="G118" s="61">
        <v>1475</v>
      </c>
      <c r="H118" s="61">
        <v>1595</v>
      </c>
      <c r="I118" s="61">
        <v>1764</v>
      </c>
      <c r="J118" s="61">
        <v>1864</v>
      </c>
      <c r="K118" s="61">
        <v>1884</v>
      </c>
      <c r="L118" s="61">
        <v>1937</v>
      </c>
      <c r="M118" s="61">
        <v>2053</v>
      </c>
      <c r="N118" s="61">
        <v>2205</v>
      </c>
      <c r="O118" s="61">
        <v>2336</v>
      </c>
      <c r="P118" s="61">
        <v>2510</v>
      </c>
      <c r="Q118" s="61">
        <v>2369</v>
      </c>
      <c r="R118" s="61">
        <v>2111</v>
      </c>
      <c r="S118" s="61">
        <v>2151</v>
      </c>
      <c r="T118" s="61">
        <v>2487</v>
      </c>
      <c r="U118" s="61">
        <v>2020</v>
      </c>
      <c r="V118" s="61">
        <v>1150</v>
      </c>
      <c r="W118" s="61">
        <v>503</v>
      </c>
      <c r="X118" s="61">
        <v>160</v>
      </c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</row>
    <row r="119" spans="1:59" ht="15.95" customHeight="1">
      <c r="A119" s="59" t="s">
        <v>153</v>
      </c>
      <c r="B119" s="60" t="s">
        <v>153</v>
      </c>
      <c r="C119" s="50" t="s">
        <v>154</v>
      </c>
      <c r="D119" s="61">
        <v>36875</v>
      </c>
      <c r="E119" s="61">
        <v>1259</v>
      </c>
      <c r="F119" s="61">
        <v>1315</v>
      </c>
      <c r="G119" s="61">
        <v>1396</v>
      </c>
      <c r="H119" s="61">
        <v>1518</v>
      </c>
      <c r="I119" s="61">
        <v>1700</v>
      </c>
      <c r="J119" s="61">
        <v>1807</v>
      </c>
      <c r="K119" s="61">
        <v>1829</v>
      </c>
      <c r="L119" s="61">
        <v>1886</v>
      </c>
      <c r="M119" s="61">
        <v>2008</v>
      </c>
      <c r="N119" s="61">
        <v>2157</v>
      </c>
      <c r="O119" s="61">
        <v>2291</v>
      </c>
      <c r="P119" s="61">
        <v>2482</v>
      </c>
      <c r="Q119" s="61">
        <v>2410</v>
      </c>
      <c r="R119" s="61">
        <v>2215</v>
      </c>
      <c r="S119" s="61">
        <v>2343</v>
      </c>
      <c r="T119" s="61">
        <v>2842</v>
      </c>
      <c r="U119" s="61">
        <v>2562</v>
      </c>
      <c r="V119" s="61">
        <v>1686</v>
      </c>
      <c r="W119" s="61">
        <v>864</v>
      </c>
      <c r="X119" s="61">
        <v>303</v>
      </c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</row>
    <row r="120" spans="1:59" ht="15.95" customHeight="1">
      <c r="A120" s="59" t="s">
        <v>153</v>
      </c>
      <c r="B120" s="60" t="s">
        <v>153</v>
      </c>
      <c r="C120" s="50" t="s">
        <v>155</v>
      </c>
      <c r="D120" s="61">
        <v>72169</v>
      </c>
      <c r="E120" s="61">
        <v>2589</v>
      </c>
      <c r="F120" s="61">
        <v>2704</v>
      </c>
      <c r="G120" s="61">
        <v>2871</v>
      </c>
      <c r="H120" s="61">
        <v>3114</v>
      </c>
      <c r="I120" s="61">
        <v>3464</v>
      </c>
      <c r="J120" s="61">
        <v>3671</v>
      </c>
      <c r="K120" s="61">
        <v>3713</v>
      </c>
      <c r="L120" s="61">
        <v>3823</v>
      </c>
      <c r="M120" s="61">
        <v>4061</v>
      </c>
      <c r="N120" s="61">
        <v>4362</v>
      </c>
      <c r="O120" s="61">
        <v>4627</v>
      </c>
      <c r="P120" s="61">
        <v>4992</v>
      </c>
      <c r="Q120" s="61">
        <v>4779</v>
      </c>
      <c r="R120" s="61">
        <v>4326</v>
      </c>
      <c r="S120" s="61">
        <v>4494</v>
      </c>
      <c r="T120" s="61">
        <v>5329</v>
      </c>
      <c r="U120" s="61">
        <v>4582</v>
      </c>
      <c r="V120" s="61">
        <v>2837</v>
      </c>
      <c r="W120" s="61">
        <v>1368</v>
      </c>
      <c r="X120" s="61">
        <v>463</v>
      </c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</row>
    <row r="121" spans="1:59" ht="24" customHeight="1">
      <c r="A121" s="59">
        <v>2045</v>
      </c>
      <c r="B121" s="60" t="s">
        <v>153</v>
      </c>
      <c r="C121" s="50" t="s">
        <v>152</v>
      </c>
      <c r="D121" s="61">
        <v>35070</v>
      </c>
      <c r="E121" s="61">
        <v>1323</v>
      </c>
      <c r="F121" s="61">
        <v>1376</v>
      </c>
      <c r="G121" s="61">
        <v>1458</v>
      </c>
      <c r="H121" s="61">
        <v>1573</v>
      </c>
      <c r="I121" s="61">
        <v>1746</v>
      </c>
      <c r="J121" s="61">
        <v>1864</v>
      </c>
      <c r="K121" s="61">
        <v>1886</v>
      </c>
      <c r="L121" s="61">
        <v>1925</v>
      </c>
      <c r="M121" s="61">
        <v>2014</v>
      </c>
      <c r="N121" s="61">
        <v>2201</v>
      </c>
      <c r="O121" s="61">
        <v>2248</v>
      </c>
      <c r="P121" s="61">
        <v>2536</v>
      </c>
      <c r="Q121" s="61">
        <v>2359</v>
      </c>
      <c r="R121" s="61">
        <v>2162</v>
      </c>
      <c r="S121" s="61">
        <v>2040</v>
      </c>
      <c r="T121" s="61">
        <v>2406</v>
      </c>
      <c r="U121" s="61">
        <v>2060</v>
      </c>
      <c r="V121" s="61">
        <v>1202</v>
      </c>
      <c r="W121" s="61">
        <v>519</v>
      </c>
      <c r="X121" s="61">
        <v>171</v>
      </c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</row>
    <row r="122" spans="1:59" ht="15.95" customHeight="1">
      <c r="A122" s="59" t="s">
        <v>153</v>
      </c>
      <c r="B122" s="60" t="s">
        <v>153</v>
      </c>
      <c r="C122" s="50" t="s">
        <v>154</v>
      </c>
      <c r="D122" s="61">
        <v>36659</v>
      </c>
      <c r="E122" s="61">
        <v>1253</v>
      </c>
      <c r="F122" s="61">
        <v>1303</v>
      </c>
      <c r="G122" s="61">
        <v>1380</v>
      </c>
      <c r="H122" s="61">
        <v>1497</v>
      </c>
      <c r="I122" s="61">
        <v>1683</v>
      </c>
      <c r="J122" s="61">
        <v>1806</v>
      </c>
      <c r="K122" s="61">
        <v>1830</v>
      </c>
      <c r="L122" s="61">
        <v>1873</v>
      </c>
      <c r="M122" s="61">
        <v>1968</v>
      </c>
      <c r="N122" s="61">
        <v>2155</v>
      </c>
      <c r="O122" s="61">
        <v>2210</v>
      </c>
      <c r="P122" s="61">
        <v>2504</v>
      </c>
      <c r="Q122" s="61">
        <v>2393</v>
      </c>
      <c r="R122" s="61">
        <v>2270</v>
      </c>
      <c r="S122" s="61">
        <v>2226</v>
      </c>
      <c r="T122" s="61">
        <v>2755</v>
      </c>
      <c r="U122" s="61">
        <v>2595</v>
      </c>
      <c r="V122" s="61">
        <v>1752</v>
      </c>
      <c r="W122" s="61">
        <v>884</v>
      </c>
      <c r="X122" s="61">
        <v>322</v>
      </c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</row>
    <row r="123" spans="1:59" ht="15.95" customHeight="1">
      <c r="A123" s="59" t="s">
        <v>153</v>
      </c>
      <c r="B123" s="60" t="s">
        <v>153</v>
      </c>
      <c r="C123" s="50" t="s">
        <v>155</v>
      </c>
      <c r="D123" s="61">
        <v>71729</v>
      </c>
      <c r="E123" s="61">
        <v>2576</v>
      </c>
      <c r="F123" s="61">
        <v>2679</v>
      </c>
      <c r="G123" s="61">
        <v>2838</v>
      </c>
      <c r="H123" s="61">
        <v>3070</v>
      </c>
      <c r="I123" s="61">
        <v>3429</v>
      </c>
      <c r="J123" s="61">
        <v>3670</v>
      </c>
      <c r="K123" s="61">
        <v>3716</v>
      </c>
      <c r="L123" s="61">
        <v>3798</v>
      </c>
      <c r="M123" s="61">
        <v>3982</v>
      </c>
      <c r="N123" s="61">
        <v>4356</v>
      </c>
      <c r="O123" s="61">
        <v>4458</v>
      </c>
      <c r="P123" s="61">
        <v>5040</v>
      </c>
      <c r="Q123" s="61">
        <v>4752</v>
      </c>
      <c r="R123" s="61">
        <v>4432</v>
      </c>
      <c r="S123" s="61">
        <v>4266</v>
      </c>
      <c r="T123" s="61">
        <v>5161</v>
      </c>
      <c r="U123" s="61">
        <v>4656</v>
      </c>
      <c r="V123" s="61">
        <v>2954</v>
      </c>
      <c r="W123" s="61">
        <v>1403</v>
      </c>
      <c r="X123" s="61">
        <v>493</v>
      </c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</row>
    <row r="124" spans="1:59" ht="24" customHeight="1">
      <c r="A124" s="59">
        <v>2046</v>
      </c>
      <c r="B124" s="60" t="s">
        <v>153</v>
      </c>
      <c r="C124" s="50" t="s">
        <v>152</v>
      </c>
      <c r="D124" s="61">
        <v>34843</v>
      </c>
      <c r="E124" s="61">
        <v>1318</v>
      </c>
      <c r="F124" s="61">
        <v>1365</v>
      </c>
      <c r="G124" s="61">
        <v>1442</v>
      </c>
      <c r="H124" s="61">
        <v>1551</v>
      </c>
      <c r="I124" s="61">
        <v>1726</v>
      </c>
      <c r="J124" s="61">
        <v>1860</v>
      </c>
      <c r="K124" s="61">
        <v>1888</v>
      </c>
      <c r="L124" s="61">
        <v>1917</v>
      </c>
      <c r="M124" s="61">
        <v>1986</v>
      </c>
      <c r="N124" s="61">
        <v>2170</v>
      </c>
      <c r="O124" s="61">
        <v>2217</v>
      </c>
      <c r="P124" s="61">
        <v>2505</v>
      </c>
      <c r="Q124" s="61">
        <v>2366</v>
      </c>
      <c r="R124" s="61">
        <v>2200</v>
      </c>
      <c r="S124" s="61">
        <v>1962</v>
      </c>
      <c r="T124" s="61">
        <v>2310</v>
      </c>
      <c r="U124" s="61">
        <v>2085</v>
      </c>
      <c r="V124" s="61">
        <v>1254</v>
      </c>
      <c r="W124" s="61">
        <v>540</v>
      </c>
      <c r="X124" s="61">
        <v>180</v>
      </c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</row>
    <row r="125" spans="1:59" ht="15.95" customHeight="1">
      <c r="A125" s="59" t="s">
        <v>153</v>
      </c>
      <c r="B125" s="60" t="s">
        <v>153</v>
      </c>
      <c r="C125" s="50" t="s">
        <v>154</v>
      </c>
      <c r="D125" s="61">
        <v>36438</v>
      </c>
      <c r="E125" s="61">
        <v>1247</v>
      </c>
      <c r="F125" s="61">
        <v>1292</v>
      </c>
      <c r="G125" s="61">
        <v>1365</v>
      </c>
      <c r="H125" s="61">
        <v>1477</v>
      </c>
      <c r="I125" s="61">
        <v>1664</v>
      </c>
      <c r="J125" s="61">
        <v>1803</v>
      </c>
      <c r="K125" s="61">
        <v>1833</v>
      </c>
      <c r="L125" s="61">
        <v>1866</v>
      </c>
      <c r="M125" s="61">
        <v>1938</v>
      </c>
      <c r="N125" s="61">
        <v>2125</v>
      </c>
      <c r="O125" s="61">
        <v>2180</v>
      </c>
      <c r="P125" s="61">
        <v>2471</v>
      </c>
      <c r="Q125" s="61">
        <v>2394</v>
      </c>
      <c r="R125" s="61">
        <v>2309</v>
      </c>
      <c r="S125" s="61">
        <v>2144</v>
      </c>
      <c r="T125" s="61">
        <v>2648</v>
      </c>
      <c r="U125" s="61">
        <v>2615</v>
      </c>
      <c r="V125" s="61">
        <v>1820</v>
      </c>
      <c r="W125" s="61">
        <v>909</v>
      </c>
      <c r="X125" s="61">
        <v>339</v>
      </c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</row>
    <row r="126" spans="1:59" ht="15.95" customHeight="1">
      <c r="A126" s="59" t="s">
        <v>153</v>
      </c>
      <c r="B126" s="60" t="s">
        <v>153</v>
      </c>
      <c r="C126" s="50" t="s">
        <v>155</v>
      </c>
      <c r="D126" s="61">
        <v>71280</v>
      </c>
      <c r="E126" s="61">
        <v>2565</v>
      </c>
      <c r="F126" s="61">
        <v>2656</v>
      </c>
      <c r="G126" s="61">
        <v>2807</v>
      </c>
      <c r="H126" s="61">
        <v>3028</v>
      </c>
      <c r="I126" s="61">
        <v>3391</v>
      </c>
      <c r="J126" s="61">
        <v>3663</v>
      </c>
      <c r="K126" s="61">
        <v>3721</v>
      </c>
      <c r="L126" s="61">
        <v>3784</v>
      </c>
      <c r="M126" s="61">
        <v>3924</v>
      </c>
      <c r="N126" s="61">
        <v>4294</v>
      </c>
      <c r="O126" s="61">
        <v>4396</v>
      </c>
      <c r="P126" s="61">
        <v>4976</v>
      </c>
      <c r="Q126" s="61">
        <v>4760</v>
      </c>
      <c r="R126" s="61">
        <v>4509</v>
      </c>
      <c r="S126" s="61">
        <v>4106</v>
      </c>
      <c r="T126" s="61">
        <v>4959</v>
      </c>
      <c r="U126" s="61">
        <v>4699</v>
      </c>
      <c r="V126" s="61">
        <v>3074</v>
      </c>
      <c r="W126" s="61">
        <v>1449</v>
      </c>
      <c r="X126" s="61">
        <v>519</v>
      </c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</row>
    <row r="127" spans="1:59" ht="24" customHeight="1">
      <c r="A127" s="59">
        <v>2047</v>
      </c>
      <c r="B127" s="60" t="s">
        <v>153</v>
      </c>
      <c r="C127" s="50" t="s">
        <v>152</v>
      </c>
      <c r="D127" s="61">
        <v>34612</v>
      </c>
      <c r="E127" s="61">
        <v>1313</v>
      </c>
      <c r="F127" s="61">
        <v>1355</v>
      </c>
      <c r="G127" s="61">
        <v>1426</v>
      </c>
      <c r="H127" s="61">
        <v>1531</v>
      </c>
      <c r="I127" s="61">
        <v>1705</v>
      </c>
      <c r="J127" s="61">
        <v>1853</v>
      </c>
      <c r="K127" s="61">
        <v>1891</v>
      </c>
      <c r="L127" s="61">
        <v>1904</v>
      </c>
      <c r="M127" s="61">
        <v>1971</v>
      </c>
      <c r="N127" s="61">
        <v>2123</v>
      </c>
      <c r="O127" s="61">
        <v>2208</v>
      </c>
      <c r="P127" s="61">
        <v>2448</v>
      </c>
      <c r="Q127" s="61">
        <v>2379</v>
      </c>
      <c r="R127" s="61">
        <v>2236</v>
      </c>
      <c r="S127" s="61">
        <v>1936</v>
      </c>
      <c r="T127" s="61">
        <v>2188</v>
      </c>
      <c r="U127" s="61">
        <v>2089</v>
      </c>
      <c r="V127" s="61">
        <v>1305</v>
      </c>
      <c r="W127" s="61">
        <v>562</v>
      </c>
      <c r="X127" s="61">
        <v>190</v>
      </c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</row>
    <row r="128" spans="1:59" ht="15.95" customHeight="1">
      <c r="A128" s="59" t="s">
        <v>151</v>
      </c>
      <c r="B128" s="60" t="s">
        <v>153</v>
      </c>
      <c r="C128" s="50" t="s">
        <v>154</v>
      </c>
      <c r="D128" s="61">
        <v>36211</v>
      </c>
      <c r="E128" s="61">
        <v>1243</v>
      </c>
      <c r="F128" s="61">
        <v>1282</v>
      </c>
      <c r="G128" s="61">
        <v>1350</v>
      </c>
      <c r="H128" s="61">
        <v>1458</v>
      </c>
      <c r="I128" s="61">
        <v>1644</v>
      </c>
      <c r="J128" s="61">
        <v>1796</v>
      </c>
      <c r="K128" s="61">
        <v>1835</v>
      </c>
      <c r="L128" s="61">
        <v>1854</v>
      </c>
      <c r="M128" s="61">
        <v>1923</v>
      </c>
      <c r="N128" s="61">
        <v>2080</v>
      </c>
      <c r="O128" s="61">
        <v>2171</v>
      </c>
      <c r="P128" s="61">
        <v>2419</v>
      </c>
      <c r="Q128" s="61">
        <v>2400</v>
      </c>
      <c r="R128" s="61">
        <v>2342</v>
      </c>
      <c r="S128" s="61">
        <v>2113</v>
      </c>
      <c r="T128" s="61">
        <v>2512</v>
      </c>
      <c r="U128" s="61">
        <v>2615</v>
      </c>
      <c r="V128" s="61">
        <v>1883</v>
      </c>
      <c r="W128" s="61">
        <v>937</v>
      </c>
      <c r="X128" s="61">
        <v>356</v>
      </c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</row>
    <row r="129" spans="1:59" ht="15.95" customHeight="1">
      <c r="A129" s="59" t="s">
        <v>151</v>
      </c>
      <c r="B129" s="60" t="s">
        <v>153</v>
      </c>
      <c r="C129" s="50" t="s">
        <v>155</v>
      </c>
      <c r="D129" s="61">
        <v>70823</v>
      </c>
      <c r="E129" s="61">
        <v>2555</v>
      </c>
      <c r="F129" s="61">
        <v>2637</v>
      </c>
      <c r="G129" s="61">
        <v>2776</v>
      </c>
      <c r="H129" s="61">
        <v>2989</v>
      </c>
      <c r="I129" s="61">
        <v>3349</v>
      </c>
      <c r="J129" s="61">
        <v>3649</v>
      </c>
      <c r="K129" s="61">
        <v>3727</v>
      </c>
      <c r="L129" s="61">
        <v>3757</v>
      </c>
      <c r="M129" s="61">
        <v>3894</v>
      </c>
      <c r="N129" s="61">
        <v>4203</v>
      </c>
      <c r="O129" s="61">
        <v>4378</v>
      </c>
      <c r="P129" s="61">
        <v>4867</v>
      </c>
      <c r="Q129" s="61">
        <v>4779</v>
      </c>
      <c r="R129" s="61">
        <v>4578</v>
      </c>
      <c r="S129" s="61">
        <v>4049</v>
      </c>
      <c r="T129" s="61">
        <v>4700</v>
      </c>
      <c r="U129" s="61">
        <v>4704</v>
      </c>
      <c r="V129" s="61">
        <v>3188</v>
      </c>
      <c r="W129" s="61">
        <v>1499</v>
      </c>
      <c r="X129" s="61">
        <v>545</v>
      </c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</row>
    <row r="130" spans="1:59" ht="24" customHeight="1">
      <c r="A130" s="59">
        <v>2048</v>
      </c>
      <c r="B130" s="60" t="s">
        <v>153</v>
      </c>
      <c r="C130" s="50" t="s">
        <v>152</v>
      </c>
      <c r="D130" s="61">
        <v>34380</v>
      </c>
      <c r="E130" s="61">
        <v>1308</v>
      </c>
      <c r="F130" s="61">
        <v>1346</v>
      </c>
      <c r="G130" s="61">
        <v>1411</v>
      </c>
      <c r="H130" s="61">
        <v>1512</v>
      </c>
      <c r="I130" s="61">
        <v>1682</v>
      </c>
      <c r="J130" s="61">
        <v>1843</v>
      </c>
      <c r="K130" s="61">
        <v>1893</v>
      </c>
      <c r="L130" s="61">
        <v>1894</v>
      </c>
      <c r="M130" s="61">
        <v>1959</v>
      </c>
      <c r="N130" s="61">
        <v>2083</v>
      </c>
      <c r="O130" s="61">
        <v>2195</v>
      </c>
      <c r="P130" s="61">
        <v>2373</v>
      </c>
      <c r="Q130" s="61">
        <v>2414</v>
      </c>
      <c r="R130" s="61">
        <v>2256</v>
      </c>
      <c r="S130" s="61">
        <v>1951</v>
      </c>
      <c r="T130" s="61">
        <v>2042</v>
      </c>
      <c r="U130" s="61">
        <v>2071</v>
      </c>
      <c r="V130" s="61">
        <v>1361</v>
      </c>
      <c r="W130" s="61">
        <v>587</v>
      </c>
      <c r="X130" s="61">
        <v>198</v>
      </c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</row>
    <row r="131" spans="1:59" ht="15.95" customHeight="1">
      <c r="A131" s="59" t="s">
        <v>151</v>
      </c>
      <c r="B131" s="60" t="s">
        <v>153</v>
      </c>
      <c r="C131" s="50" t="s">
        <v>154</v>
      </c>
      <c r="D131" s="61">
        <v>35978</v>
      </c>
      <c r="E131" s="61">
        <v>1238</v>
      </c>
      <c r="F131" s="61">
        <v>1274</v>
      </c>
      <c r="G131" s="61">
        <v>1336</v>
      </c>
      <c r="H131" s="61">
        <v>1440</v>
      </c>
      <c r="I131" s="61">
        <v>1623</v>
      </c>
      <c r="J131" s="61">
        <v>1786</v>
      </c>
      <c r="K131" s="61">
        <v>1837</v>
      </c>
      <c r="L131" s="61">
        <v>1843</v>
      </c>
      <c r="M131" s="61">
        <v>1913</v>
      </c>
      <c r="N131" s="61">
        <v>2041</v>
      </c>
      <c r="O131" s="61">
        <v>2159</v>
      </c>
      <c r="P131" s="61">
        <v>2347</v>
      </c>
      <c r="Q131" s="61">
        <v>2428</v>
      </c>
      <c r="R131" s="61">
        <v>2359</v>
      </c>
      <c r="S131" s="61">
        <v>2126</v>
      </c>
      <c r="T131" s="61">
        <v>2353</v>
      </c>
      <c r="U131" s="61">
        <v>2588</v>
      </c>
      <c r="V131" s="61">
        <v>1952</v>
      </c>
      <c r="W131" s="61">
        <v>967</v>
      </c>
      <c r="X131" s="61">
        <v>370</v>
      </c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</row>
    <row r="132" spans="1:59" ht="15.95" customHeight="1">
      <c r="A132" s="59" t="s">
        <v>151</v>
      </c>
      <c r="B132" s="60" t="s">
        <v>153</v>
      </c>
      <c r="C132" s="50" t="s">
        <v>155</v>
      </c>
      <c r="D132" s="61">
        <v>70359</v>
      </c>
      <c r="E132" s="61">
        <v>2546</v>
      </c>
      <c r="F132" s="61">
        <v>2620</v>
      </c>
      <c r="G132" s="61">
        <v>2747</v>
      </c>
      <c r="H132" s="61">
        <v>2952</v>
      </c>
      <c r="I132" s="61">
        <v>3305</v>
      </c>
      <c r="J132" s="61">
        <v>3629</v>
      </c>
      <c r="K132" s="61">
        <v>3731</v>
      </c>
      <c r="L132" s="61">
        <v>3737</v>
      </c>
      <c r="M132" s="61">
        <v>3872</v>
      </c>
      <c r="N132" s="61">
        <v>4124</v>
      </c>
      <c r="O132" s="61">
        <v>4354</v>
      </c>
      <c r="P132" s="61">
        <v>4720</v>
      </c>
      <c r="Q132" s="61">
        <v>4842</v>
      </c>
      <c r="R132" s="61">
        <v>4615</v>
      </c>
      <c r="S132" s="61">
        <v>4077</v>
      </c>
      <c r="T132" s="61">
        <v>4395</v>
      </c>
      <c r="U132" s="61">
        <v>4659</v>
      </c>
      <c r="V132" s="61">
        <v>3313</v>
      </c>
      <c r="W132" s="61">
        <v>1554</v>
      </c>
      <c r="X132" s="61">
        <v>568</v>
      </c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</row>
    <row r="133" spans="1:59" ht="24" customHeight="1">
      <c r="A133" s="59">
        <v>2049</v>
      </c>
      <c r="B133" s="60" t="s">
        <v>153</v>
      </c>
      <c r="C133" s="50" t="s">
        <v>152</v>
      </c>
      <c r="D133" s="61">
        <v>34147</v>
      </c>
      <c r="E133" s="61">
        <v>1304</v>
      </c>
      <c r="F133" s="61">
        <v>1338</v>
      </c>
      <c r="G133" s="61">
        <v>1398</v>
      </c>
      <c r="H133" s="61">
        <v>1495</v>
      </c>
      <c r="I133" s="61">
        <v>1660</v>
      </c>
      <c r="J133" s="61">
        <v>1829</v>
      </c>
      <c r="K133" s="61">
        <v>1895</v>
      </c>
      <c r="L133" s="61">
        <v>1893</v>
      </c>
      <c r="M133" s="61">
        <v>1939</v>
      </c>
      <c r="N133" s="61">
        <v>2051</v>
      </c>
      <c r="O133" s="61">
        <v>2189</v>
      </c>
      <c r="P133" s="61">
        <v>2298</v>
      </c>
      <c r="Q133" s="61">
        <v>2438</v>
      </c>
      <c r="R133" s="61">
        <v>2267</v>
      </c>
      <c r="S133" s="61">
        <v>1975</v>
      </c>
      <c r="T133" s="61">
        <v>1917</v>
      </c>
      <c r="U133" s="61">
        <v>2031</v>
      </c>
      <c r="V133" s="61">
        <v>1407</v>
      </c>
      <c r="W133" s="61">
        <v>616</v>
      </c>
      <c r="X133" s="61">
        <v>207</v>
      </c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</row>
    <row r="134" spans="1:59" ht="15.95" customHeight="1">
      <c r="A134" s="59" t="s">
        <v>151</v>
      </c>
      <c r="B134" s="60" t="s">
        <v>153</v>
      </c>
      <c r="C134" s="50" t="s">
        <v>154</v>
      </c>
      <c r="D134" s="61">
        <v>35741</v>
      </c>
      <c r="E134" s="61">
        <v>1234</v>
      </c>
      <c r="F134" s="61">
        <v>1267</v>
      </c>
      <c r="G134" s="61">
        <v>1322</v>
      </c>
      <c r="H134" s="61">
        <v>1423</v>
      </c>
      <c r="I134" s="61">
        <v>1601</v>
      </c>
      <c r="J134" s="61">
        <v>1773</v>
      </c>
      <c r="K134" s="61">
        <v>1838</v>
      </c>
      <c r="L134" s="61">
        <v>1842</v>
      </c>
      <c r="M134" s="61">
        <v>1892</v>
      </c>
      <c r="N134" s="61">
        <v>2011</v>
      </c>
      <c r="O134" s="61">
        <v>2153</v>
      </c>
      <c r="P134" s="61">
        <v>2274</v>
      </c>
      <c r="Q134" s="61">
        <v>2448</v>
      </c>
      <c r="R134" s="61">
        <v>2364</v>
      </c>
      <c r="S134" s="61">
        <v>2150</v>
      </c>
      <c r="T134" s="61">
        <v>2216</v>
      </c>
      <c r="U134" s="61">
        <v>2536</v>
      </c>
      <c r="V134" s="61">
        <v>2004</v>
      </c>
      <c r="W134" s="61">
        <v>1008</v>
      </c>
      <c r="X134" s="61">
        <v>386</v>
      </c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</row>
    <row r="135" spans="1:59" ht="15.95" customHeight="1">
      <c r="A135" s="59" t="s">
        <v>151</v>
      </c>
      <c r="B135" s="60" t="s">
        <v>153</v>
      </c>
      <c r="C135" s="50" t="s">
        <v>155</v>
      </c>
      <c r="D135" s="61">
        <v>69888</v>
      </c>
      <c r="E135" s="61">
        <v>2538</v>
      </c>
      <c r="F135" s="61">
        <v>2605</v>
      </c>
      <c r="G135" s="61">
        <v>2720</v>
      </c>
      <c r="H135" s="61">
        <v>2917</v>
      </c>
      <c r="I135" s="61">
        <v>3261</v>
      </c>
      <c r="J135" s="61">
        <v>3602</v>
      </c>
      <c r="K135" s="61">
        <v>3733</v>
      </c>
      <c r="L135" s="61">
        <v>3736</v>
      </c>
      <c r="M135" s="61">
        <v>3831</v>
      </c>
      <c r="N135" s="61">
        <v>4061</v>
      </c>
      <c r="O135" s="61">
        <v>4342</v>
      </c>
      <c r="P135" s="61">
        <v>4572</v>
      </c>
      <c r="Q135" s="61">
        <v>4887</v>
      </c>
      <c r="R135" s="61">
        <v>4631</v>
      </c>
      <c r="S135" s="61">
        <v>4126</v>
      </c>
      <c r="T135" s="61">
        <v>4133</v>
      </c>
      <c r="U135" s="61">
        <v>4567</v>
      </c>
      <c r="V135" s="61">
        <v>3411</v>
      </c>
      <c r="W135" s="61">
        <v>1624</v>
      </c>
      <c r="X135" s="61">
        <v>593</v>
      </c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</row>
    <row r="136" spans="1:59" ht="24" customHeight="1">
      <c r="A136" s="59">
        <v>2050</v>
      </c>
      <c r="B136" s="60" t="s">
        <v>151</v>
      </c>
      <c r="C136" s="50" t="s">
        <v>152</v>
      </c>
      <c r="D136" s="61">
        <v>33912</v>
      </c>
      <c r="E136" s="61">
        <v>1299</v>
      </c>
      <c r="F136" s="61">
        <v>1332</v>
      </c>
      <c r="G136" s="61">
        <v>1385</v>
      </c>
      <c r="H136" s="61">
        <v>1478</v>
      </c>
      <c r="I136" s="61">
        <v>1637</v>
      </c>
      <c r="J136" s="61">
        <v>1811</v>
      </c>
      <c r="K136" s="61">
        <v>1894</v>
      </c>
      <c r="L136" s="61">
        <v>1895</v>
      </c>
      <c r="M136" s="61">
        <v>1927</v>
      </c>
      <c r="N136" s="61">
        <v>2012</v>
      </c>
      <c r="O136" s="61">
        <v>2186</v>
      </c>
      <c r="P136" s="61">
        <v>2212</v>
      </c>
      <c r="Q136" s="61">
        <v>2465</v>
      </c>
      <c r="R136" s="61">
        <v>2259</v>
      </c>
      <c r="S136" s="61">
        <v>2026</v>
      </c>
      <c r="T136" s="61">
        <v>1822</v>
      </c>
      <c r="U136" s="61">
        <v>1969</v>
      </c>
      <c r="V136" s="61">
        <v>1440</v>
      </c>
      <c r="W136" s="61">
        <v>647</v>
      </c>
      <c r="X136" s="61">
        <v>217</v>
      </c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</row>
    <row r="137" spans="1:59" ht="15.95" customHeight="1">
      <c r="A137" s="59" t="s">
        <v>151</v>
      </c>
      <c r="B137" s="60" t="s">
        <v>151</v>
      </c>
      <c r="C137" s="50" t="s">
        <v>154</v>
      </c>
      <c r="D137" s="61">
        <v>35500</v>
      </c>
      <c r="E137" s="61">
        <v>1230</v>
      </c>
      <c r="F137" s="61">
        <v>1261</v>
      </c>
      <c r="G137" s="61">
        <v>1310</v>
      </c>
      <c r="H137" s="61">
        <v>1407</v>
      </c>
      <c r="I137" s="61">
        <v>1580</v>
      </c>
      <c r="J137" s="61">
        <v>1756</v>
      </c>
      <c r="K137" s="61">
        <v>1838</v>
      </c>
      <c r="L137" s="61">
        <v>1844</v>
      </c>
      <c r="M137" s="61">
        <v>1879</v>
      </c>
      <c r="N137" s="61">
        <v>1971</v>
      </c>
      <c r="O137" s="61">
        <v>2151</v>
      </c>
      <c r="P137" s="61">
        <v>2194</v>
      </c>
      <c r="Q137" s="61">
        <v>2470</v>
      </c>
      <c r="R137" s="61">
        <v>2348</v>
      </c>
      <c r="S137" s="61">
        <v>2204</v>
      </c>
      <c r="T137" s="61">
        <v>2108</v>
      </c>
      <c r="U137" s="61">
        <v>2461</v>
      </c>
      <c r="V137" s="61">
        <v>2035</v>
      </c>
      <c r="W137" s="61">
        <v>1053</v>
      </c>
      <c r="X137" s="61">
        <v>401</v>
      </c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</row>
    <row r="138" spans="1:59" ht="15.95" customHeight="1">
      <c r="A138" s="59" t="s">
        <v>151</v>
      </c>
      <c r="B138" s="60" t="s">
        <v>151</v>
      </c>
      <c r="C138" s="50" t="s">
        <v>155</v>
      </c>
      <c r="D138" s="61">
        <v>69412</v>
      </c>
      <c r="E138" s="61">
        <v>2529</v>
      </c>
      <c r="F138" s="61">
        <v>2592</v>
      </c>
      <c r="G138" s="61">
        <v>2695</v>
      </c>
      <c r="H138" s="61">
        <v>2884</v>
      </c>
      <c r="I138" s="61">
        <v>3217</v>
      </c>
      <c r="J138" s="61">
        <v>3567</v>
      </c>
      <c r="K138" s="61">
        <v>3732</v>
      </c>
      <c r="L138" s="61">
        <v>3739</v>
      </c>
      <c r="M138" s="61">
        <v>3806</v>
      </c>
      <c r="N138" s="61">
        <v>3983</v>
      </c>
      <c r="O138" s="61">
        <v>4337</v>
      </c>
      <c r="P138" s="61">
        <v>4406</v>
      </c>
      <c r="Q138" s="61">
        <v>4935</v>
      </c>
      <c r="R138" s="61">
        <v>4606</v>
      </c>
      <c r="S138" s="61">
        <v>4230</v>
      </c>
      <c r="T138" s="61">
        <v>3929</v>
      </c>
      <c r="U138" s="61">
        <v>4430</v>
      </c>
      <c r="V138" s="61">
        <v>3475</v>
      </c>
      <c r="W138" s="61">
        <v>1700</v>
      </c>
      <c r="X138" s="61">
        <v>618</v>
      </c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</row>
    <row r="139" spans="1:59" ht="24" customHeight="1">
      <c r="A139" s="59">
        <v>2051</v>
      </c>
      <c r="B139" s="60" t="s">
        <v>151</v>
      </c>
      <c r="C139" s="50" t="s">
        <v>152</v>
      </c>
      <c r="D139" s="61">
        <v>33677</v>
      </c>
      <c r="E139" s="61">
        <v>1295</v>
      </c>
      <c r="F139" s="61">
        <v>1326</v>
      </c>
      <c r="G139" s="61">
        <v>1373</v>
      </c>
      <c r="H139" s="61">
        <v>1461</v>
      </c>
      <c r="I139" s="61">
        <v>1616</v>
      </c>
      <c r="J139" s="61">
        <v>1792</v>
      </c>
      <c r="K139" s="61">
        <v>1890</v>
      </c>
      <c r="L139" s="61">
        <v>1898</v>
      </c>
      <c r="M139" s="61">
        <v>1919</v>
      </c>
      <c r="N139" s="61">
        <v>1984</v>
      </c>
      <c r="O139" s="61">
        <v>2155</v>
      </c>
      <c r="P139" s="61">
        <v>2182</v>
      </c>
      <c r="Q139" s="61">
        <v>2435</v>
      </c>
      <c r="R139" s="61">
        <v>2267</v>
      </c>
      <c r="S139" s="61">
        <v>2064</v>
      </c>
      <c r="T139" s="61">
        <v>1757</v>
      </c>
      <c r="U139" s="61">
        <v>1895</v>
      </c>
      <c r="V139" s="61">
        <v>1461</v>
      </c>
      <c r="W139" s="61">
        <v>680</v>
      </c>
      <c r="X139" s="61">
        <v>228</v>
      </c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</row>
    <row r="140" spans="1:59" ht="15.95" customHeight="1">
      <c r="A140" s="59" t="s">
        <v>151</v>
      </c>
      <c r="B140" s="60" t="s">
        <v>151</v>
      </c>
      <c r="C140" s="50" t="s">
        <v>154</v>
      </c>
      <c r="D140" s="61">
        <v>35254</v>
      </c>
      <c r="E140" s="61">
        <v>1226</v>
      </c>
      <c r="F140" s="61">
        <v>1255</v>
      </c>
      <c r="G140" s="61">
        <v>1300</v>
      </c>
      <c r="H140" s="61">
        <v>1391</v>
      </c>
      <c r="I140" s="61">
        <v>1559</v>
      </c>
      <c r="J140" s="61">
        <v>1737</v>
      </c>
      <c r="K140" s="61">
        <v>1834</v>
      </c>
      <c r="L140" s="61">
        <v>1846</v>
      </c>
      <c r="M140" s="61">
        <v>1873</v>
      </c>
      <c r="N140" s="61">
        <v>1942</v>
      </c>
      <c r="O140" s="61">
        <v>2121</v>
      </c>
      <c r="P140" s="61">
        <v>2164</v>
      </c>
      <c r="Q140" s="61">
        <v>2438</v>
      </c>
      <c r="R140" s="61">
        <v>2349</v>
      </c>
      <c r="S140" s="61">
        <v>2243</v>
      </c>
      <c r="T140" s="61">
        <v>2032</v>
      </c>
      <c r="U140" s="61">
        <v>2369</v>
      </c>
      <c r="V140" s="61">
        <v>2056</v>
      </c>
      <c r="W140" s="61">
        <v>1100</v>
      </c>
      <c r="X140" s="61">
        <v>417</v>
      </c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</row>
    <row r="141" spans="1:59" ht="15.95" customHeight="1">
      <c r="A141" s="59" t="s">
        <v>151</v>
      </c>
      <c r="B141" s="60" t="s">
        <v>151</v>
      </c>
      <c r="C141" s="50" t="s">
        <v>155</v>
      </c>
      <c r="D141" s="61">
        <v>68931</v>
      </c>
      <c r="E141" s="61">
        <v>2520</v>
      </c>
      <c r="F141" s="61">
        <v>2581</v>
      </c>
      <c r="G141" s="61">
        <v>2673</v>
      </c>
      <c r="H141" s="61">
        <v>2853</v>
      </c>
      <c r="I141" s="61">
        <v>3175</v>
      </c>
      <c r="J141" s="61">
        <v>3529</v>
      </c>
      <c r="K141" s="61">
        <v>3725</v>
      </c>
      <c r="L141" s="61">
        <v>3744</v>
      </c>
      <c r="M141" s="61">
        <v>3792</v>
      </c>
      <c r="N141" s="61">
        <v>3925</v>
      </c>
      <c r="O141" s="61">
        <v>4276</v>
      </c>
      <c r="P141" s="61">
        <v>4346</v>
      </c>
      <c r="Q141" s="61">
        <v>4873</v>
      </c>
      <c r="R141" s="61">
        <v>4616</v>
      </c>
      <c r="S141" s="61">
        <v>4307</v>
      </c>
      <c r="T141" s="61">
        <v>3789</v>
      </c>
      <c r="U141" s="61">
        <v>4264</v>
      </c>
      <c r="V141" s="61">
        <v>3517</v>
      </c>
      <c r="W141" s="61">
        <v>1779</v>
      </c>
      <c r="X141" s="61">
        <v>646</v>
      </c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</row>
    <row r="142" spans="1:59" ht="24" customHeight="1">
      <c r="A142" s="59">
        <v>2052</v>
      </c>
      <c r="B142" s="60" t="s">
        <v>151</v>
      </c>
      <c r="C142" s="50" t="s">
        <v>152</v>
      </c>
      <c r="D142" s="61">
        <v>33443</v>
      </c>
      <c r="E142" s="61">
        <v>1290</v>
      </c>
      <c r="F142" s="61">
        <v>1321</v>
      </c>
      <c r="G142" s="61">
        <v>1363</v>
      </c>
      <c r="H142" s="61">
        <v>1446</v>
      </c>
      <c r="I142" s="61">
        <v>1596</v>
      </c>
      <c r="J142" s="61">
        <v>1770</v>
      </c>
      <c r="K142" s="61">
        <v>1884</v>
      </c>
      <c r="L142" s="61">
        <v>1901</v>
      </c>
      <c r="M142" s="61">
        <v>1906</v>
      </c>
      <c r="N142" s="61">
        <v>1969</v>
      </c>
      <c r="O142" s="61">
        <v>2109</v>
      </c>
      <c r="P142" s="61">
        <v>2174</v>
      </c>
      <c r="Q142" s="61">
        <v>2381</v>
      </c>
      <c r="R142" s="61">
        <v>2281</v>
      </c>
      <c r="S142" s="61">
        <v>2099</v>
      </c>
      <c r="T142" s="61">
        <v>1737</v>
      </c>
      <c r="U142" s="61">
        <v>1797</v>
      </c>
      <c r="V142" s="61">
        <v>1468</v>
      </c>
      <c r="W142" s="61">
        <v>711</v>
      </c>
      <c r="X142" s="61">
        <v>240</v>
      </c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</row>
    <row r="143" spans="1:59" ht="15.95" customHeight="1">
      <c r="A143" s="59" t="s">
        <v>151</v>
      </c>
      <c r="B143" s="60" t="s">
        <v>151</v>
      </c>
      <c r="C143" s="50" t="s">
        <v>154</v>
      </c>
      <c r="D143" s="61">
        <v>35005</v>
      </c>
      <c r="E143" s="61">
        <v>1221</v>
      </c>
      <c r="F143" s="61">
        <v>1250</v>
      </c>
      <c r="G143" s="61">
        <v>1290</v>
      </c>
      <c r="H143" s="61">
        <v>1376</v>
      </c>
      <c r="I143" s="61">
        <v>1540</v>
      </c>
      <c r="J143" s="61">
        <v>1717</v>
      </c>
      <c r="K143" s="61">
        <v>1827</v>
      </c>
      <c r="L143" s="61">
        <v>1849</v>
      </c>
      <c r="M143" s="61">
        <v>1860</v>
      </c>
      <c r="N143" s="61">
        <v>1927</v>
      </c>
      <c r="O143" s="61">
        <v>2076</v>
      </c>
      <c r="P143" s="61">
        <v>2156</v>
      </c>
      <c r="Q143" s="61">
        <v>2387</v>
      </c>
      <c r="R143" s="61">
        <v>2356</v>
      </c>
      <c r="S143" s="61">
        <v>2277</v>
      </c>
      <c r="T143" s="61">
        <v>2006</v>
      </c>
      <c r="U143" s="61">
        <v>2250</v>
      </c>
      <c r="V143" s="61">
        <v>2061</v>
      </c>
      <c r="W143" s="61">
        <v>1143</v>
      </c>
      <c r="X143" s="61">
        <v>435</v>
      </c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</row>
    <row r="144" spans="1:59" ht="15.95" customHeight="1">
      <c r="A144" s="59" t="s">
        <v>151</v>
      </c>
      <c r="B144" s="60" t="s">
        <v>151</v>
      </c>
      <c r="C144" s="50" t="s">
        <v>155</v>
      </c>
      <c r="D144" s="61">
        <v>68448</v>
      </c>
      <c r="E144" s="61">
        <v>2511</v>
      </c>
      <c r="F144" s="61">
        <v>2572</v>
      </c>
      <c r="G144" s="61">
        <v>2653</v>
      </c>
      <c r="H144" s="61">
        <v>2822</v>
      </c>
      <c r="I144" s="61">
        <v>3136</v>
      </c>
      <c r="J144" s="61">
        <v>3487</v>
      </c>
      <c r="K144" s="61">
        <v>3711</v>
      </c>
      <c r="L144" s="61">
        <v>3749</v>
      </c>
      <c r="M144" s="61">
        <v>3766</v>
      </c>
      <c r="N144" s="61">
        <v>3896</v>
      </c>
      <c r="O144" s="61">
        <v>4186</v>
      </c>
      <c r="P144" s="61">
        <v>4330</v>
      </c>
      <c r="Q144" s="61">
        <v>4768</v>
      </c>
      <c r="R144" s="61">
        <v>4637</v>
      </c>
      <c r="S144" s="61">
        <v>4376</v>
      </c>
      <c r="T144" s="61">
        <v>3743</v>
      </c>
      <c r="U144" s="61">
        <v>4047</v>
      </c>
      <c r="V144" s="61">
        <v>3529</v>
      </c>
      <c r="W144" s="61">
        <v>1854</v>
      </c>
      <c r="X144" s="61">
        <v>675</v>
      </c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</row>
    <row r="145" spans="1:59" ht="24" customHeight="1">
      <c r="A145" s="59">
        <v>2053</v>
      </c>
      <c r="B145" s="60" t="s">
        <v>151</v>
      </c>
      <c r="C145" s="50" t="s">
        <v>152</v>
      </c>
      <c r="D145" s="61">
        <v>33210</v>
      </c>
      <c r="E145" s="61">
        <v>1284</v>
      </c>
      <c r="F145" s="61">
        <v>1317</v>
      </c>
      <c r="G145" s="61">
        <v>1355</v>
      </c>
      <c r="H145" s="61">
        <v>1431</v>
      </c>
      <c r="I145" s="61">
        <v>1577</v>
      </c>
      <c r="J145" s="61">
        <v>1748</v>
      </c>
      <c r="K145" s="61">
        <v>1873</v>
      </c>
      <c r="L145" s="61">
        <v>1903</v>
      </c>
      <c r="M145" s="61">
        <v>1896</v>
      </c>
      <c r="N145" s="61">
        <v>1958</v>
      </c>
      <c r="O145" s="61">
        <v>2070</v>
      </c>
      <c r="P145" s="61">
        <v>2162</v>
      </c>
      <c r="Q145" s="61">
        <v>2308</v>
      </c>
      <c r="R145" s="61">
        <v>2316</v>
      </c>
      <c r="S145" s="61">
        <v>2120</v>
      </c>
      <c r="T145" s="61">
        <v>1753</v>
      </c>
      <c r="U145" s="61">
        <v>1681</v>
      </c>
      <c r="V145" s="61">
        <v>1460</v>
      </c>
      <c r="W145" s="61">
        <v>745</v>
      </c>
      <c r="X145" s="61">
        <v>253</v>
      </c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</row>
    <row r="146" spans="1:59" ht="15.95" customHeight="1">
      <c r="A146" s="59" t="s">
        <v>151</v>
      </c>
      <c r="B146" s="60" t="s">
        <v>151</v>
      </c>
      <c r="C146" s="50" t="s">
        <v>154</v>
      </c>
      <c r="D146" s="61">
        <v>34753</v>
      </c>
      <c r="E146" s="61">
        <v>1216</v>
      </c>
      <c r="F146" s="61">
        <v>1246</v>
      </c>
      <c r="G146" s="61">
        <v>1282</v>
      </c>
      <c r="H146" s="61">
        <v>1362</v>
      </c>
      <c r="I146" s="61">
        <v>1522</v>
      </c>
      <c r="J146" s="61">
        <v>1696</v>
      </c>
      <c r="K146" s="61">
        <v>1817</v>
      </c>
      <c r="L146" s="61">
        <v>1851</v>
      </c>
      <c r="M146" s="61">
        <v>1849</v>
      </c>
      <c r="N146" s="61">
        <v>1916</v>
      </c>
      <c r="O146" s="61">
        <v>2038</v>
      </c>
      <c r="P146" s="61">
        <v>2145</v>
      </c>
      <c r="Q146" s="61">
        <v>2317</v>
      </c>
      <c r="R146" s="61">
        <v>2384</v>
      </c>
      <c r="S146" s="61">
        <v>2294</v>
      </c>
      <c r="T146" s="61">
        <v>2021</v>
      </c>
      <c r="U146" s="61">
        <v>2111</v>
      </c>
      <c r="V146" s="61">
        <v>2045</v>
      </c>
      <c r="W146" s="61">
        <v>1189</v>
      </c>
      <c r="X146" s="61">
        <v>453</v>
      </c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</row>
    <row r="147" spans="1:59" ht="15.95" customHeight="1">
      <c r="A147" s="59" t="s">
        <v>151</v>
      </c>
      <c r="B147" s="60" t="s">
        <v>151</v>
      </c>
      <c r="C147" s="50" t="s">
        <v>155</v>
      </c>
      <c r="D147" s="61">
        <v>67963</v>
      </c>
      <c r="E147" s="61">
        <v>2500</v>
      </c>
      <c r="F147" s="61">
        <v>2563</v>
      </c>
      <c r="G147" s="61">
        <v>2636</v>
      </c>
      <c r="H147" s="61">
        <v>2793</v>
      </c>
      <c r="I147" s="61">
        <v>3099</v>
      </c>
      <c r="J147" s="61">
        <v>3443</v>
      </c>
      <c r="K147" s="61">
        <v>3691</v>
      </c>
      <c r="L147" s="61">
        <v>3754</v>
      </c>
      <c r="M147" s="61">
        <v>3746</v>
      </c>
      <c r="N147" s="61">
        <v>3874</v>
      </c>
      <c r="O147" s="61">
        <v>4108</v>
      </c>
      <c r="P147" s="61">
        <v>4306</v>
      </c>
      <c r="Q147" s="61">
        <v>4625</v>
      </c>
      <c r="R147" s="61">
        <v>4700</v>
      </c>
      <c r="S147" s="61">
        <v>4414</v>
      </c>
      <c r="T147" s="61">
        <v>3774</v>
      </c>
      <c r="U147" s="61">
        <v>3792</v>
      </c>
      <c r="V147" s="61">
        <v>3505</v>
      </c>
      <c r="W147" s="61">
        <v>1935</v>
      </c>
      <c r="X147" s="61">
        <v>705</v>
      </c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</row>
    <row r="148" spans="1:59" ht="24" customHeight="1">
      <c r="A148" s="59">
        <v>2054</v>
      </c>
      <c r="B148" s="60" t="s">
        <v>153</v>
      </c>
      <c r="C148" s="50" t="s">
        <v>152</v>
      </c>
      <c r="D148" s="61">
        <v>32978</v>
      </c>
      <c r="E148" s="61">
        <v>1278</v>
      </c>
      <c r="F148" s="61">
        <v>1312</v>
      </c>
      <c r="G148" s="61">
        <v>1347</v>
      </c>
      <c r="H148" s="61">
        <v>1417</v>
      </c>
      <c r="I148" s="61">
        <v>1559</v>
      </c>
      <c r="J148" s="61">
        <v>1725</v>
      </c>
      <c r="K148" s="61">
        <v>1859</v>
      </c>
      <c r="L148" s="61">
        <v>1904</v>
      </c>
      <c r="M148" s="61">
        <v>1896</v>
      </c>
      <c r="N148" s="61">
        <v>1938</v>
      </c>
      <c r="O148" s="61">
        <v>2038</v>
      </c>
      <c r="P148" s="61">
        <v>2157</v>
      </c>
      <c r="Q148" s="61">
        <v>2236</v>
      </c>
      <c r="R148" s="61">
        <v>2341</v>
      </c>
      <c r="S148" s="61">
        <v>2132</v>
      </c>
      <c r="T148" s="61">
        <v>1778</v>
      </c>
      <c r="U148" s="61">
        <v>1582</v>
      </c>
      <c r="V148" s="61">
        <v>1437</v>
      </c>
      <c r="W148" s="61">
        <v>774</v>
      </c>
      <c r="X148" s="61">
        <v>268</v>
      </c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</row>
    <row r="149" spans="1:59" ht="15.95" customHeight="1">
      <c r="A149" s="59" t="s">
        <v>151</v>
      </c>
      <c r="B149" s="60" t="s">
        <v>153</v>
      </c>
      <c r="C149" s="50" t="s">
        <v>154</v>
      </c>
      <c r="D149" s="61">
        <v>34500</v>
      </c>
      <c r="E149" s="61">
        <v>1210</v>
      </c>
      <c r="F149" s="61">
        <v>1242</v>
      </c>
      <c r="G149" s="61">
        <v>1275</v>
      </c>
      <c r="H149" s="61">
        <v>1349</v>
      </c>
      <c r="I149" s="61">
        <v>1506</v>
      </c>
      <c r="J149" s="61">
        <v>1674</v>
      </c>
      <c r="K149" s="61">
        <v>1804</v>
      </c>
      <c r="L149" s="61">
        <v>1852</v>
      </c>
      <c r="M149" s="61">
        <v>1849</v>
      </c>
      <c r="N149" s="61">
        <v>1896</v>
      </c>
      <c r="O149" s="61">
        <v>2008</v>
      </c>
      <c r="P149" s="61">
        <v>2139</v>
      </c>
      <c r="Q149" s="61">
        <v>2245</v>
      </c>
      <c r="R149" s="61">
        <v>2405</v>
      </c>
      <c r="S149" s="61">
        <v>2300</v>
      </c>
      <c r="T149" s="61">
        <v>2045</v>
      </c>
      <c r="U149" s="61">
        <v>1992</v>
      </c>
      <c r="V149" s="61">
        <v>2009</v>
      </c>
      <c r="W149" s="61">
        <v>1226</v>
      </c>
      <c r="X149" s="61">
        <v>476</v>
      </c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</row>
    <row r="150" spans="1:59" ht="15.95" customHeight="1">
      <c r="A150" s="59" t="s">
        <v>151</v>
      </c>
      <c r="B150" s="60" t="s">
        <v>153</v>
      </c>
      <c r="C150" s="50" t="s">
        <v>155</v>
      </c>
      <c r="D150" s="61">
        <v>67478</v>
      </c>
      <c r="E150" s="61">
        <v>2488</v>
      </c>
      <c r="F150" s="61">
        <v>2554</v>
      </c>
      <c r="G150" s="61">
        <v>2622</v>
      </c>
      <c r="H150" s="61">
        <v>2766</v>
      </c>
      <c r="I150" s="61">
        <v>3065</v>
      </c>
      <c r="J150" s="61">
        <v>3399</v>
      </c>
      <c r="K150" s="61">
        <v>3663</v>
      </c>
      <c r="L150" s="61">
        <v>3756</v>
      </c>
      <c r="M150" s="61">
        <v>3745</v>
      </c>
      <c r="N150" s="61">
        <v>3834</v>
      </c>
      <c r="O150" s="61">
        <v>4046</v>
      </c>
      <c r="P150" s="61">
        <v>4295</v>
      </c>
      <c r="Q150" s="61">
        <v>4481</v>
      </c>
      <c r="R150" s="61">
        <v>4746</v>
      </c>
      <c r="S150" s="61">
        <v>4431</v>
      </c>
      <c r="T150" s="61">
        <v>3824</v>
      </c>
      <c r="U150" s="61">
        <v>3573</v>
      </c>
      <c r="V150" s="61">
        <v>3446</v>
      </c>
      <c r="W150" s="61">
        <v>2001</v>
      </c>
      <c r="X150" s="61">
        <v>743</v>
      </c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</row>
    <row r="151" spans="1:59" ht="24" customHeight="1">
      <c r="A151" s="59">
        <v>2055</v>
      </c>
      <c r="B151" s="60" t="s">
        <v>153</v>
      </c>
      <c r="C151" s="50" t="s">
        <v>152</v>
      </c>
      <c r="D151" s="61">
        <v>32748</v>
      </c>
      <c r="E151" s="61">
        <v>1271</v>
      </c>
      <c r="F151" s="61">
        <v>1308</v>
      </c>
      <c r="G151" s="61">
        <v>1340</v>
      </c>
      <c r="H151" s="61">
        <v>1404</v>
      </c>
      <c r="I151" s="61">
        <v>1542</v>
      </c>
      <c r="J151" s="61">
        <v>1703</v>
      </c>
      <c r="K151" s="61">
        <v>1842</v>
      </c>
      <c r="L151" s="61">
        <v>1904</v>
      </c>
      <c r="M151" s="61">
        <v>1898</v>
      </c>
      <c r="N151" s="61">
        <v>1926</v>
      </c>
      <c r="O151" s="61">
        <v>2000</v>
      </c>
      <c r="P151" s="61">
        <v>2154</v>
      </c>
      <c r="Q151" s="61">
        <v>2153</v>
      </c>
      <c r="R151" s="61">
        <v>2368</v>
      </c>
      <c r="S151" s="61">
        <v>2125</v>
      </c>
      <c r="T151" s="61">
        <v>1827</v>
      </c>
      <c r="U151" s="61">
        <v>1508</v>
      </c>
      <c r="V151" s="61">
        <v>1396</v>
      </c>
      <c r="W151" s="61">
        <v>796</v>
      </c>
      <c r="X151" s="61">
        <v>284</v>
      </c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</row>
    <row r="152" spans="1:59" ht="15.95" customHeight="1">
      <c r="A152" s="59" t="s">
        <v>151</v>
      </c>
      <c r="B152" s="60" t="s">
        <v>153</v>
      </c>
      <c r="C152" s="50" t="s">
        <v>154</v>
      </c>
      <c r="D152" s="61">
        <v>34246</v>
      </c>
      <c r="E152" s="61">
        <v>1203</v>
      </c>
      <c r="F152" s="61">
        <v>1238</v>
      </c>
      <c r="G152" s="61">
        <v>1268</v>
      </c>
      <c r="H152" s="61">
        <v>1337</v>
      </c>
      <c r="I152" s="61">
        <v>1489</v>
      </c>
      <c r="J152" s="61">
        <v>1653</v>
      </c>
      <c r="K152" s="61">
        <v>1787</v>
      </c>
      <c r="L152" s="61">
        <v>1851</v>
      </c>
      <c r="M152" s="61">
        <v>1850</v>
      </c>
      <c r="N152" s="61">
        <v>1883</v>
      </c>
      <c r="O152" s="61">
        <v>1969</v>
      </c>
      <c r="P152" s="61">
        <v>2138</v>
      </c>
      <c r="Q152" s="61">
        <v>2167</v>
      </c>
      <c r="R152" s="61">
        <v>2427</v>
      </c>
      <c r="S152" s="61">
        <v>2285</v>
      </c>
      <c r="T152" s="61">
        <v>2099</v>
      </c>
      <c r="U152" s="61">
        <v>1898</v>
      </c>
      <c r="V152" s="61">
        <v>1953</v>
      </c>
      <c r="W152" s="61">
        <v>1250</v>
      </c>
      <c r="X152" s="61">
        <v>500</v>
      </c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</row>
    <row r="153" spans="1:59" ht="15.95" customHeight="1">
      <c r="A153" s="59" t="s">
        <v>151</v>
      </c>
      <c r="B153" s="60" t="s">
        <v>153</v>
      </c>
      <c r="C153" s="50" t="s">
        <v>155</v>
      </c>
      <c r="D153" s="61">
        <v>66994</v>
      </c>
      <c r="E153" s="61">
        <v>2474</v>
      </c>
      <c r="F153" s="61">
        <v>2546</v>
      </c>
      <c r="G153" s="61">
        <v>2609</v>
      </c>
      <c r="H153" s="61">
        <v>2741</v>
      </c>
      <c r="I153" s="61">
        <v>3032</v>
      </c>
      <c r="J153" s="61">
        <v>3355</v>
      </c>
      <c r="K153" s="61">
        <v>3629</v>
      </c>
      <c r="L153" s="61">
        <v>3755</v>
      </c>
      <c r="M153" s="61">
        <v>3748</v>
      </c>
      <c r="N153" s="61">
        <v>3809</v>
      </c>
      <c r="O153" s="61">
        <v>3969</v>
      </c>
      <c r="P153" s="61">
        <v>4291</v>
      </c>
      <c r="Q153" s="61">
        <v>4320</v>
      </c>
      <c r="R153" s="61">
        <v>4795</v>
      </c>
      <c r="S153" s="61">
        <v>4411</v>
      </c>
      <c r="T153" s="61">
        <v>3925</v>
      </c>
      <c r="U153" s="61">
        <v>3406</v>
      </c>
      <c r="V153" s="61">
        <v>3350</v>
      </c>
      <c r="W153" s="61">
        <v>2045</v>
      </c>
      <c r="X153" s="61">
        <v>784</v>
      </c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</row>
    <row r="154" spans="1:59" ht="24" customHeight="1">
      <c r="A154" s="59">
        <v>2056</v>
      </c>
      <c r="B154" s="60" t="s">
        <v>151</v>
      </c>
      <c r="C154" s="50" t="s">
        <v>152</v>
      </c>
      <c r="D154" s="61">
        <v>32521</v>
      </c>
      <c r="E154" s="61">
        <v>1262</v>
      </c>
      <c r="F154" s="61">
        <v>1303</v>
      </c>
      <c r="G154" s="61">
        <v>1335</v>
      </c>
      <c r="H154" s="61">
        <v>1393</v>
      </c>
      <c r="I154" s="61">
        <v>1526</v>
      </c>
      <c r="J154" s="61">
        <v>1681</v>
      </c>
      <c r="K154" s="61">
        <v>1822</v>
      </c>
      <c r="L154" s="61">
        <v>1900</v>
      </c>
      <c r="M154" s="61">
        <v>1901</v>
      </c>
      <c r="N154" s="61">
        <v>1919</v>
      </c>
      <c r="O154" s="61">
        <v>1973</v>
      </c>
      <c r="P154" s="61">
        <v>2124</v>
      </c>
      <c r="Q154" s="61">
        <v>2125</v>
      </c>
      <c r="R154" s="61">
        <v>2340</v>
      </c>
      <c r="S154" s="61">
        <v>2136</v>
      </c>
      <c r="T154" s="61">
        <v>1864</v>
      </c>
      <c r="U154" s="61">
        <v>1460</v>
      </c>
      <c r="V154" s="61">
        <v>1348</v>
      </c>
      <c r="W154" s="61">
        <v>811</v>
      </c>
      <c r="X154" s="61">
        <v>300</v>
      </c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</row>
    <row r="155" spans="1:59" ht="15.95" customHeight="1">
      <c r="A155" s="59" t="s">
        <v>151</v>
      </c>
      <c r="B155" s="60" t="s">
        <v>151</v>
      </c>
      <c r="C155" s="50" t="s">
        <v>154</v>
      </c>
      <c r="D155" s="61">
        <v>33992</v>
      </c>
      <c r="E155" s="61">
        <v>1195</v>
      </c>
      <c r="F155" s="61">
        <v>1234</v>
      </c>
      <c r="G155" s="61">
        <v>1263</v>
      </c>
      <c r="H155" s="61">
        <v>1326</v>
      </c>
      <c r="I155" s="61">
        <v>1474</v>
      </c>
      <c r="J155" s="61">
        <v>1632</v>
      </c>
      <c r="K155" s="61">
        <v>1769</v>
      </c>
      <c r="L155" s="61">
        <v>1848</v>
      </c>
      <c r="M155" s="61">
        <v>1853</v>
      </c>
      <c r="N155" s="61">
        <v>1877</v>
      </c>
      <c r="O155" s="61">
        <v>1940</v>
      </c>
      <c r="P155" s="61">
        <v>2108</v>
      </c>
      <c r="Q155" s="61">
        <v>2138</v>
      </c>
      <c r="R155" s="61">
        <v>2397</v>
      </c>
      <c r="S155" s="61">
        <v>2288</v>
      </c>
      <c r="T155" s="61">
        <v>2138</v>
      </c>
      <c r="U155" s="61">
        <v>1835</v>
      </c>
      <c r="V155" s="61">
        <v>1885</v>
      </c>
      <c r="W155" s="61">
        <v>1267</v>
      </c>
      <c r="X155" s="61">
        <v>526</v>
      </c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</row>
    <row r="156" spans="1:59" ht="15.95" customHeight="1">
      <c r="A156" s="59" t="s">
        <v>151</v>
      </c>
      <c r="B156" s="60" t="s">
        <v>151</v>
      </c>
      <c r="C156" s="50" t="s">
        <v>155</v>
      </c>
      <c r="D156" s="61">
        <v>66513</v>
      </c>
      <c r="E156" s="61">
        <v>2458</v>
      </c>
      <c r="F156" s="61">
        <v>2537</v>
      </c>
      <c r="G156" s="61">
        <v>2598</v>
      </c>
      <c r="H156" s="61">
        <v>2719</v>
      </c>
      <c r="I156" s="61">
        <v>3000</v>
      </c>
      <c r="J156" s="61">
        <v>3314</v>
      </c>
      <c r="K156" s="61">
        <v>3591</v>
      </c>
      <c r="L156" s="61">
        <v>3748</v>
      </c>
      <c r="M156" s="61">
        <v>3754</v>
      </c>
      <c r="N156" s="61">
        <v>3796</v>
      </c>
      <c r="O156" s="61">
        <v>3913</v>
      </c>
      <c r="P156" s="61">
        <v>4232</v>
      </c>
      <c r="Q156" s="61">
        <v>4263</v>
      </c>
      <c r="R156" s="61">
        <v>4736</v>
      </c>
      <c r="S156" s="61">
        <v>4424</v>
      </c>
      <c r="T156" s="61">
        <v>4002</v>
      </c>
      <c r="U156" s="61">
        <v>3295</v>
      </c>
      <c r="V156" s="61">
        <v>3233</v>
      </c>
      <c r="W156" s="61">
        <v>2078</v>
      </c>
      <c r="X156" s="61">
        <v>826</v>
      </c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</row>
    <row r="157" spans="1:59" ht="24" customHeight="1">
      <c r="A157" s="59">
        <v>2057</v>
      </c>
      <c r="B157" s="60" t="s">
        <v>151</v>
      </c>
      <c r="C157" s="50" t="s">
        <v>152</v>
      </c>
      <c r="D157" s="61">
        <v>32297</v>
      </c>
      <c r="E157" s="61">
        <v>1253</v>
      </c>
      <c r="F157" s="61">
        <v>1298</v>
      </c>
      <c r="G157" s="61">
        <v>1330</v>
      </c>
      <c r="H157" s="61">
        <v>1383</v>
      </c>
      <c r="I157" s="61">
        <v>1510</v>
      </c>
      <c r="J157" s="61">
        <v>1661</v>
      </c>
      <c r="K157" s="61">
        <v>1801</v>
      </c>
      <c r="L157" s="61">
        <v>1893</v>
      </c>
      <c r="M157" s="61">
        <v>1904</v>
      </c>
      <c r="N157" s="61">
        <v>1906</v>
      </c>
      <c r="O157" s="61">
        <v>1959</v>
      </c>
      <c r="P157" s="61">
        <v>2079</v>
      </c>
      <c r="Q157" s="61">
        <v>2118</v>
      </c>
      <c r="R157" s="61">
        <v>2289</v>
      </c>
      <c r="S157" s="61">
        <v>2151</v>
      </c>
      <c r="T157" s="61">
        <v>1899</v>
      </c>
      <c r="U157" s="61">
        <v>1448</v>
      </c>
      <c r="V157" s="61">
        <v>1281</v>
      </c>
      <c r="W157" s="61">
        <v>818</v>
      </c>
      <c r="X157" s="61">
        <v>317</v>
      </c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</row>
    <row r="158" spans="1:59" ht="15.95" customHeight="1">
      <c r="A158" s="59" t="s">
        <v>151</v>
      </c>
      <c r="B158" s="60" t="s">
        <v>151</v>
      </c>
      <c r="C158" s="50" t="s">
        <v>154</v>
      </c>
      <c r="D158" s="61">
        <v>33740</v>
      </c>
      <c r="E158" s="61">
        <v>1187</v>
      </c>
      <c r="F158" s="61">
        <v>1229</v>
      </c>
      <c r="G158" s="61">
        <v>1258</v>
      </c>
      <c r="H158" s="61">
        <v>1317</v>
      </c>
      <c r="I158" s="61">
        <v>1459</v>
      </c>
      <c r="J158" s="61">
        <v>1613</v>
      </c>
      <c r="K158" s="61">
        <v>1748</v>
      </c>
      <c r="L158" s="61">
        <v>1841</v>
      </c>
      <c r="M158" s="61">
        <v>1855</v>
      </c>
      <c r="N158" s="61">
        <v>1864</v>
      </c>
      <c r="O158" s="61">
        <v>1925</v>
      </c>
      <c r="P158" s="61">
        <v>2064</v>
      </c>
      <c r="Q158" s="61">
        <v>2130</v>
      </c>
      <c r="R158" s="61">
        <v>2347</v>
      </c>
      <c r="S158" s="61">
        <v>2295</v>
      </c>
      <c r="T158" s="61">
        <v>2171</v>
      </c>
      <c r="U158" s="61">
        <v>1816</v>
      </c>
      <c r="V158" s="61">
        <v>1795</v>
      </c>
      <c r="W158" s="61">
        <v>1274</v>
      </c>
      <c r="X158" s="61">
        <v>550</v>
      </c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</row>
    <row r="159" spans="1:59" ht="15.95" customHeight="1">
      <c r="A159" s="59" t="s">
        <v>151</v>
      </c>
      <c r="B159" s="60" t="s">
        <v>151</v>
      </c>
      <c r="C159" s="50" t="s">
        <v>155</v>
      </c>
      <c r="D159" s="61">
        <v>66037</v>
      </c>
      <c r="E159" s="61">
        <v>2440</v>
      </c>
      <c r="F159" s="61">
        <v>2527</v>
      </c>
      <c r="G159" s="61">
        <v>2588</v>
      </c>
      <c r="H159" s="61">
        <v>2699</v>
      </c>
      <c r="I159" s="61">
        <v>2970</v>
      </c>
      <c r="J159" s="61">
        <v>3275</v>
      </c>
      <c r="K159" s="61">
        <v>3549</v>
      </c>
      <c r="L159" s="61">
        <v>3734</v>
      </c>
      <c r="M159" s="61">
        <v>3759</v>
      </c>
      <c r="N159" s="61">
        <v>3770</v>
      </c>
      <c r="O159" s="61">
        <v>3884</v>
      </c>
      <c r="P159" s="61">
        <v>4143</v>
      </c>
      <c r="Q159" s="61">
        <v>4248</v>
      </c>
      <c r="R159" s="61">
        <v>4636</v>
      </c>
      <c r="S159" s="61">
        <v>4447</v>
      </c>
      <c r="T159" s="61">
        <v>4070</v>
      </c>
      <c r="U159" s="61">
        <v>3264</v>
      </c>
      <c r="V159" s="61">
        <v>3076</v>
      </c>
      <c r="W159" s="61">
        <v>2092</v>
      </c>
      <c r="X159" s="61">
        <v>867</v>
      </c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</row>
    <row r="160" spans="1:59" ht="24" customHeight="1">
      <c r="A160" s="59">
        <v>2058</v>
      </c>
      <c r="B160" s="60" t="s">
        <v>151</v>
      </c>
      <c r="C160" s="50" t="s">
        <v>152</v>
      </c>
      <c r="D160" s="61">
        <v>32077</v>
      </c>
      <c r="E160" s="61">
        <v>1243</v>
      </c>
      <c r="F160" s="61">
        <v>1293</v>
      </c>
      <c r="G160" s="61">
        <v>1325</v>
      </c>
      <c r="H160" s="61">
        <v>1374</v>
      </c>
      <c r="I160" s="61">
        <v>1495</v>
      </c>
      <c r="J160" s="61">
        <v>1643</v>
      </c>
      <c r="K160" s="61">
        <v>1778</v>
      </c>
      <c r="L160" s="61">
        <v>1883</v>
      </c>
      <c r="M160" s="61">
        <v>1906</v>
      </c>
      <c r="N160" s="61">
        <v>1896</v>
      </c>
      <c r="O160" s="61">
        <v>1948</v>
      </c>
      <c r="P160" s="61">
        <v>2041</v>
      </c>
      <c r="Q160" s="61">
        <v>2107</v>
      </c>
      <c r="R160" s="61">
        <v>2220</v>
      </c>
      <c r="S160" s="61">
        <v>2186</v>
      </c>
      <c r="T160" s="61">
        <v>1919</v>
      </c>
      <c r="U160" s="61">
        <v>1466</v>
      </c>
      <c r="V160" s="61">
        <v>1201</v>
      </c>
      <c r="W160" s="61">
        <v>817</v>
      </c>
      <c r="X160" s="61">
        <v>334</v>
      </c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</row>
    <row r="161" spans="1:59" ht="15.95" customHeight="1">
      <c r="A161" s="59" t="s">
        <v>151</v>
      </c>
      <c r="B161" s="60" t="s">
        <v>151</v>
      </c>
      <c r="C161" s="50" t="s">
        <v>154</v>
      </c>
      <c r="D161" s="61">
        <v>33490</v>
      </c>
      <c r="E161" s="61">
        <v>1177</v>
      </c>
      <c r="F161" s="61">
        <v>1224</v>
      </c>
      <c r="G161" s="61">
        <v>1254</v>
      </c>
      <c r="H161" s="61">
        <v>1308</v>
      </c>
      <c r="I161" s="61">
        <v>1445</v>
      </c>
      <c r="J161" s="61">
        <v>1595</v>
      </c>
      <c r="K161" s="61">
        <v>1727</v>
      </c>
      <c r="L161" s="61">
        <v>1831</v>
      </c>
      <c r="M161" s="61">
        <v>1858</v>
      </c>
      <c r="N161" s="61">
        <v>1853</v>
      </c>
      <c r="O161" s="61">
        <v>1915</v>
      </c>
      <c r="P161" s="61">
        <v>2026</v>
      </c>
      <c r="Q161" s="61">
        <v>2119</v>
      </c>
      <c r="R161" s="61">
        <v>2278</v>
      </c>
      <c r="S161" s="61">
        <v>2324</v>
      </c>
      <c r="T161" s="61">
        <v>2189</v>
      </c>
      <c r="U161" s="61">
        <v>1832</v>
      </c>
      <c r="V161" s="61">
        <v>1687</v>
      </c>
      <c r="W161" s="61">
        <v>1269</v>
      </c>
      <c r="X161" s="61">
        <v>576</v>
      </c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</row>
    <row r="162" spans="1:59" ht="15.95" customHeight="1">
      <c r="A162" s="59" t="s">
        <v>151</v>
      </c>
      <c r="B162" s="60" t="s">
        <v>151</v>
      </c>
      <c r="C162" s="50" t="s">
        <v>155</v>
      </c>
      <c r="D162" s="61">
        <v>65567</v>
      </c>
      <c r="E162" s="61">
        <v>2421</v>
      </c>
      <c r="F162" s="61">
        <v>2516</v>
      </c>
      <c r="G162" s="61">
        <v>2579</v>
      </c>
      <c r="H162" s="61">
        <v>2682</v>
      </c>
      <c r="I162" s="61">
        <v>2941</v>
      </c>
      <c r="J162" s="61">
        <v>3238</v>
      </c>
      <c r="K162" s="61">
        <v>3505</v>
      </c>
      <c r="L162" s="61">
        <v>3714</v>
      </c>
      <c r="M162" s="61">
        <v>3763</v>
      </c>
      <c r="N162" s="61">
        <v>3750</v>
      </c>
      <c r="O162" s="61">
        <v>3863</v>
      </c>
      <c r="P162" s="61">
        <v>4068</v>
      </c>
      <c r="Q162" s="61">
        <v>4226</v>
      </c>
      <c r="R162" s="61">
        <v>4498</v>
      </c>
      <c r="S162" s="61">
        <v>4511</v>
      </c>
      <c r="T162" s="61">
        <v>4109</v>
      </c>
      <c r="U162" s="61">
        <v>3298</v>
      </c>
      <c r="V162" s="61">
        <v>2888</v>
      </c>
      <c r="W162" s="61">
        <v>2086</v>
      </c>
      <c r="X162" s="61">
        <v>911</v>
      </c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</row>
    <row r="163" spans="1:59" ht="24" customHeight="1">
      <c r="A163" s="59">
        <v>2059</v>
      </c>
      <c r="B163" s="60" t="s">
        <v>151</v>
      </c>
      <c r="C163" s="50" t="s">
        <v>152</v>
      </c>
      <c r="D163" s="61">
        <v>31861</v>
      </c>
      <c r="E163" s="61">
        <v>1233</v>
      </c>
      <c r="F163" s="61">
        <v>1287</v>
      </c>
      <c r="G163" s="61">
        <v>1321</v>
      </c>
      <c r="H163" s="61">
        <v>1366</v>
      </c>
      <c r="I163" s="61">
        <v>1482</v>
      </c>
      <c r="J163" s="61">
        <v>1625</v>
      </c>
      <c r="K163" s="61">
        <v>1756</v>
      </c>
      <c r="L163" s="61">
        <v>1869</v>
      </c>
      <c r="M163" s="61">
        <v>1907</v>
      </c>
      <c r="N163" s="61">
        <v>1896</v>
      </c>
      <c r="O163" s="61">
        <v>1928</v>
      </c>
      <c r="P163" s="61">
        <v>2010</v>
      </c>
      <c r="Q163" s="61">
        <v>2102</v>
      </c>
      <c r="R163" s="61">
        <v>2151</v>
      </c>
      <c r="S163" s="61">
        <v>2211</v>
      </c>
      <c r="T163" s="61">
        <v>1932</v>
      </c>
      <c r="U163" s="61">
        <v>1490</v>
      </c>
      <c r="V163" s="61">
        <v>1135</v>
      </c>
      <c r="W163" s="61">
        <v>807</v>
      </c>
      <c r="X163" s="61">
        <v>351</v>
      </c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</row>
    <row r="164" spans="1:59" ht="15.95" customHeight="1">
      <c r="A164" s="59" t="s">
        <v>151</v>
      </c>
      <c r="B164" s="60" t="s">
        <v>151</v>
      </c>
      <c r="C164" s="50" t="s">
        <v>154</v>
      </c>
      <c r="D164" s="61">
        <v>33244</v>
      </c>
      <c r="E164" s="61">
        <v>1167</v>
      </c>
      <c r="F164" s="61">
        <v>1218</v>
      </c>
      <c r="G164" s="61">
        <v>1250</v>
      </c>
      <c r="H164" s="61">
        <v>1301</v>
      </c>
      <c r="I164" s="61">
        <v>1432</v>
      </c>
      <c r="J164" s="61">
        <v>1579</v>
      </c>
      <c r="K164" s="61">
        <v>1705</v>
      </c>
      <c r="L164" s="61">
        <v>1818</v>
      </c>
      <c r="M164" s="61">
        <v>1858</v>
      </c>
      <c r="N164" s="61">
        <v>1853</v>
      </c>
      <c r="O164" s="61">
        <v>1895</v>
      </c>
      <c r="P164" s="61">
        <v>1997</v>
      </c>
      <c r="Q164" s="61">
        <v>2114</v>
      </c>
      <c r="R164" s="61">
        <v>2208</v>
      </c>
      <c r="S164" s="61">
        <v>2346</v>
      </c>
      <c r="T164" s="61">
        <v>2196</v>
      </c>
      <c r="U164" s="61">
        <v>1858</v>
      </c>
      <c r="V164" s="61">
        <v>1597</v>
      </c>
      <c r="W164" s="61">
        <v>1252</v>
      </c>
      <c r="X164" s="61">
        <v>600</v>
      </c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</row>
    <row r="165" spans="1:59" ht="15.95" customHeight="1">
      <c r="A165" s="59" t="s">
        <v>151</v>
      </c>
      <c r="B165" s="60" t="s">
        <v>151</v>
      </c>
      <c r="C165" s="50" t="s">
        <v>155</v>
      </c>
      <c r="D165" s="61">
        <v>65105</v>
      </c>
      <c r="E165" s="61">
        <v>2400</v>
      </c>
      <c r="F165" s="61">
        <v>2504</v>
      </c>
      <c r="G165" s="61">
        <v>2571</v>
      </c>
      <c r="H165" s="61">
        <v>2668</v>
      </c>
      <c r="I165" s="61">
        <v>2914</v>
      </c>
      <c r="J165" s="61">
        <v>3203</v>
      </c>
      <c r="K165" s="61">
        <v>3461</v>
      </c>
      <c r="L165" s="61">
        <v>3687</v>
      </c>
      <c r="M165" s="61">
        <v>3766</v>
      </c>
      <c r="N165" s="61">
        <v>3749</v>
      </c>
      <c r="O165" s="61">
        <v>3823</v>
      </c>
      <c r="P165" s="61">
        <v>4007</v>
      </c>
      <c r="Q165" s="61">
        <v>4216</v>
      </c>
      <c r="R165" s="61">
        <v>4360</v>
      </c>
      <c r="S165" s="61">
        <v>4557</v>
      </c>
      <c r="T165" s="61">
        <v>4128</v>
      </c>
      <c r="U165" s="61">
        <v>3348</v>
      </c>
      <c r="V165" s="61">
        <v>2732</v>
      </c>
      <c r="W165" s="61">
        <v>2059</v>
      </c>
      <c r="X165" s="61">
        <v>951</v>
      </c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</row>
    <row r="166" spans="1:59" ht="24" customHeight="1">
      <c r="A166" s="59">
        <v>2060</v>
      </c>
      <c r="B166" s="60" t="s">
        <v>151</v>
      </c>
      <c r="C166" s="50" t="s">
        <v>152</v>
      </c>
      <c r="D166" s="61">
        <v>31650</v>
      </c>
      <c r="E166" s="61">
        <v>1221</v>
      </c>
      <c r="F166" s="61">
        <v>1279</v>
      </c>
      <c r="G166" s="61">
        <v>1317</v>
      </c>
      <c r="H166" s="61">
        <v>1360</v>
      </c>
      <c r="I166" s="61">
        <v>1469</v>
      </c>
      <c r="J166" s="61">
        <v>1608</v>
      </c>
      <c r="K166" s="61">
        <v>1733</v>
      </c>
      <c r="L166" s="61">
        <v>1852</v>
      </c>
      <c r="M166" s="61">
        <v>1907</v>
      </c>
      <c r="N166" s="61">
        <v>1898</v>
      </c>
      <c r="O166" s="61">
        <v>1917</v>
      </c>
      <c r="P166" s="61">
        <v>1974</v>
      </c>
      <c r="Q166" s="61">
        <v>2100</v>
      </c>
      <c r="R166" s="61">
        <v>2073</v>
      </c>
      <c r="S166" s="61">
        <v>2238</v>
      </c>
      <c r="T166" s="61">
        <v>1929</v>
      </c>
      <c r="U166" s="61">
        <v>1535</v>
      </c>
      <c r="V166" s="61">
        <v>1087</v>
      </c>
      <c r="W166" s="61">
        <v>787</v>
      </c>
      <c r="X166" s="61">
        <v>365</v>
      </c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</row>
    <row r="167" spans="1:59" ht="15.95" customHeight="1">
      <c r="A167" s="59" t="s">
        <v>151</v>
      </c>
      <c r="B167" s="60" t="s">
        <v>151</v>
      </c>
      <c r="C167" s="50" t="s">
        <v>154</v>
      </c>
      <c r="D167" s="61">
        <v>33002</v>
      </c>
      <c r="E167" s="61">
        <v>1156</v>
      </c>
      <c r="F167" s="61">
        <v>1211</v>
      </c>
      <c r="G167" s="61">
        <v>1246</v>
      </c>
      <c r="H167" s="61">
        <v>1295</v>
      </c>
      <c r="I167" s="61">
        <v>1420</v>
      </c>
      <c r="J167" s="61">
        <v>1562</v>
      </c>
      <c r="K167" s="61">
        <v>1684</v>
      </c>
      <c r="L167" s="61">
        <v>1801</v>
      </c>
      <c r="M167" s="61">
        <v>1858</v>
      </c>
      <c r="N167" s="61">
        <v>1855</v>
      </c>
      <c r="O167" s="61">
        <v>1883</v>
      </c>
      <c r="P167" s="61">
        <v>1958</v>
      </c>
      <c r="Q167" s="61">
        <v>2113</v>
      </c>
      <c r="R167" s="61">
        <v>2132</v>
      </c>
      <c r="S167" s="61">
        <v>2368</v>
      </c>
      <c r="T167" s="61">
        <v>2184</v>
      </c>
      <c r="U167" s="61">
        <v>1910</v>
      </c>
      <c r="V167" s="61">
        <v>1528</v>
      </c>
      <c r="W167" s="61">
        <v>1220</v>
      </c>
      <c r="X167" s="61">
        <v>619</v>
      </c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</row>
    <row r="168" spans="1:59" ht="15.95" customHeight="1">
      <c r="A168" s="59" t="s">
        <v>151</v>
      </c>
      <c r="B168" s="60" t="s">
        <v>151</v>
      </c>
      <c r="C168" s="50" t="s">
        <v>155</v>
      </c>
      <c r="D168" s="61">
        <v>64651</v>
      </c>
      <c r="E168" s="61">
        <v>2378</v>
      </c>
      <c r="F168" s="61">
        <v>2490</v>
      </c>
      <c r="G168" s="61">
        <v>2562</v>
      </c>
      <c r="H168" s="61">
        <v>2655</v>
      </c>
      <c r="I168" s="61">
        <v>2889</v>
      </c>
      <c r="J168" s="61">
        <v>3170</v>
      </c>
      <c r="K168" s="61">
        <v>3418</v>
      </c>
      <c r="L168" s="61">
        <v>3653</v>
      </c>
      <c r="M168" s="61">
        <v>3765</v>
      </c>
      <c r="N168" s="61">
        <v>3753</v>
      </c>
      <c r="O168" s="61">
        <v>3799</v>
      </c>
      <c r="P168" s="61">
        <v>3931</v>
      </c>
      <c r="Q168" s="61">
        <v>4213</v>
      </c>
      <c r="R168" s="61">
        <v>4205</v>
      </c>
      <c r="S168" s="61">
        <v>4607</v>
      </c>
      <c r="T168" s="61">
        <v>4114</v>
      </c>
      <c r="U168" s="61">
        <v>3444</v>
      </c>
      <c r="V168" s="61">
        <v>2615</v>
      </c>
      <c r="W168" s="61">
        <v>2007</v>
      </c>
      <c r="X168" s="61">
        <v>983</v>
      </c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</row>
    <row r="169" spans="1:59" ht="24" customHeight="1"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3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</row>
    <row r="170" spans="1:59" ht="15"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0" t="s">
        <v>156</v>
      </c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</row>
    <row r="171" spans="1:59"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</row>
    <row r="172" spans="1:59"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</row>
    <row r="173" spans="1:59"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</row>
    <row r="174" spans="1:59"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</row>
    <row r="175" spans="1:59"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</row>
    <row r="176" spans="1:59"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</row>
    <row r="177" spans="4:59"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</row>
    <row r="178" spans="4:59"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</row>
    <row r="179" spans="4:59"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</row>
    <row r="180" spans="4:59"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</row>
    <row r="181" spans="4:59"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</row>
    <row r="182" spans="4:59"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</row>
    <row r="183" spans="4:59"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</row>
    <row r="184" spans="4:59"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</row>
    <row r="185" spans="4:59"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</row>
    <row r="186" spans="4:59"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</row>
    <row r="187" spans="4:59"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</row>
    <row r="188" spans="4:59"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</row>
    <row r="189" spans="4:59"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</row>
    <row r="190" spans="4:59"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</row>
    <row r="191" spans="4:59"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</row>
    <row r="192" spans="4:59"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</row>
    <row r="193" spans="4:59"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</row>
    <row r="194" spans="4:59"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</row>
    <row r="195" spans="4:59"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</row>
    <row r="196" spans="4:59"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</row>
    <row r="197" spans="4:59"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</row>
    <row r="198" spans="4:59"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</row>
    <row r="199" spans="4:59"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</row>
    <row r="200" spans="4:59"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</row>
    <row r="201" spans="4:59"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</row>
    <row r="202" spans="4:59"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</row>
    <row r="203" spans="4:59"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</row>
    <row r="204" spans="4:59"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</row>
    <row r="205" spans="4:59"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</row>
    <row r="206" spans="4:59"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</row>
    <row r="207" spans="4:59"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</row>
    <row r="208" spans="4:59"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</row>
    <row r="209" spans="4:59"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</row>
    <row r="210" spans="4:59"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</row>
    <row r="211" spans="4:59"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</row>
    <row r="212" spans="4:59"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</row>
    <row r="213" spans="4:59"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</row>
    <row r="214" spans="4:59"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</row>
    <row r="215" spans="4:59"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</row>
    <row r="216" spans="4:59"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</row>
    <row r="217" spans="4:59"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</row>
    <row r="218" spans="4:59"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</row>
    <row r="219" spans="4:59"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</row>
    <row r="220" spans="4:59"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</row>
    <row r="221" spans="4:59"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</row>
    <row r="222" spans="4:59"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</row>
    <row r="223" spans="4:59"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</row>
    <row r="224" spans="4:59"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</row>
    <row r="225" spans="4:59"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</row>
    <row r="226" spans="4:59"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</row>
    <row r="227" spans="4:59"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</row>
    <row r="228" spans="4:59"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</row>
    <row r="229" spans="4:59"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</row>
    <row r="230" spans="4:59"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</row>
    <row r="231" spans="4:59"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</row>
    <row r="232" spans="4:59"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</row>
    <row r="233" spans="4:59"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</row>
    <row r="234" spans="4:59"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</row>
    <row r="235" spans="4:59"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</row>
    <row r="236" spans="4:59"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</row>
    <row r="237" spans="4:59"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</row>
    <row r="238" spans="4:59"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</row>
    <row r="239" spans="4:59"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</row>
    <row r="240" spans="4:59"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</row>
    <row r="241" spans="4:59"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</row>
    <row r="242" spans="4:59"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</row>
    <row r="243" spans="4:59"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</row>
    <row r="244" spans="4:59"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</row>
    <row r="245" spans="4:59"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</row>
    <row r="246" spans="4:59"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</row>
    <row r="247" spans="4:59"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</row>
    <row r="248" spans="4:59"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</row>
    <row r="249" spans="4:59"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</row>
    <row r="250" spans="4:59"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</row>
    <row r="251" spans="4:59"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</row>
    <row r="252" spans="4:59"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</row>
    <row r="253" spans="4:59"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</row>
    <row r="254" spans="4:59"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</row>
    <row r="255" spans="4:59"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</row>
    <row r="256" spans="4:59"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</row>
    <row r="257" spans="4:59"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</row>
    <row r="258" spans="4:59"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</row>
    <row r="259" spans="4:59"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</row>
    <row r="260" spans="4:59"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</row>
    <row r="261" spans="4:59"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</row>
    <row r="262" spans="4:59"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</row>
    <row r="263" spans="4:59"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</row>
    <row r="264" spans="4:59"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</row>
    <row r="265" spans="4:59"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</row>
    <row r="266" spans="4:59"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</row>
    <row r="267" spans="4:59"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</row>
    <row r="268" spans="4:59"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</row>
    <row r="269" spans="4:59"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</row>
    <row r="270" spans="4:59"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</row>
    <row r="271" spans="4:59"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</row>
    <row r="272" spans="4:59"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</row>
    <row r="273" spans="4:59"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</row>
    <row r="274" spans="4:59"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</row>
    <row r="275" spans="4:59"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</row>
    <row r="276" spans="4:59"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</row>
    <row r="277" spans="4:59"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</row>
    <row r="278" spans="4:59"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</row>
    <row r="279" spans="4:59"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</row>
    <row r="280" spans="4:59"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</row>
    <row r="281" spans="4:59"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</row>
    <row r="282" spans="4:59"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</row>
    <row r="283" spans="4:59"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</row>
    <row r="284" spans="4:59"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</row>
    <row r="285" spans="4:59"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</row>
    <row r="286" spans="4:59"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</row>
    <row r="287" spans="4:59"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</row>
    <row r="288" spans="4:59"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</row>
    <row r="289" spans="4:59"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</row>
    <row r="290" spans="4:59"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</row>
    <row r="291" spans="4:59"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</row>
    <row r="292" spans="4:59"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</row>
    <row r="293" spans="4:59"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</row>
    <row r="294" spans="4:59"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</row>
    <row r="295" spans="4:59"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</row>
    <row r="296" spans="4:59"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</row>
    <row r="297" spans="4:59"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</row>
    <row r="298" spans="4:59"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</row>
    <row r="299" spans="4:59"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</row>
    <row r="300" spans="4:59"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</row>
    <row r="301" spans="4:59"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</row>
    <row r="302" spans="4:59"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</row>
    <row r="303" spans="4:59"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</row>
    <row r="304" spans="4:59"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</row>
    <row r="305" spans="4:59"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</row>
    <row r="306" spans="4:59"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</row>
  </sheetData>
  <mergeCells count="15">
    <mergeCell ref="E10:M11"/>
    <mergeCell ref="N10:X11"/>
    <mergeCell ref="A5:M5"/>
    <mergeCell ref="N5:W5"/>
    <mergeCell ref="A6:M6"/>
    <mergeCell ref="N6:W6"/>
    <mergeCell ref="A7:M7"/>
    <mergeCell ref="A8:M8"/>
    <mergeCell ref="N8:W8"/>
    <mergeCell ref="A1:M1"/>
    <mergeCell ref="N1:W1"/>
    <mergeCell ref="A2:M2"/>
    <mergeCell ref="N2:W2"/>
    <mergeCell ref="A3:M3"/>
    <mergeCell ref="N3:W3"/>
  </mergeCells>
  <printOptions horizontalCentered="1"/>
  <pageMargins left="0.39370078740157483" right="0.39370078740157483" top="0.78740157480314965" bottom="0.78740157480314965" header="0.51181102362204722" footer="0.51181102362204722"/>
  <pageSetup paperSize="9" scale="59" fitToHeight="2" orientation="portrait" r:id="rId1"/>
  <headerFooter alignWithMargins="0">
    <oddFooter>&amp;L&amp;"MetaNormalLF-Roman,Standard"&amp;11© Statistisches Bundesamt, Wiesbaden 2009
Vervielfältigung und Verbreitung, auch auszugsweise, mit Quellenangabe gestattet.&amp;R&amp;"MetaNormalLF-Roman,Standard"&amp;11Seite &amp;P von 6</oddFooter>
  </headerFooter>
  <rowBreaks count="2" manualBreakCount="2">
    <brk id="63" max="16383" man="1"/>
    <brk id="114" max="16383" man="1"/>
  </rowBreaks>
  <colBreaks count="1" manualBreakCount="1">
    <brk id="13" max="1048575" man="1"/>
  </colBreaks>
  <drawing r:id="rId2"/>
  <legacyDrawing r:id="rId3"/>
  <controls>
    <mc:AlternateContent xmlns:mc="http://schemas.openxmlformats.org/markup-compatibility/2006">
      <mc:Choice Requires="x14">
        <control shapeId="13314" r:id="rId4" name="ScrollBar1">
          <controlPr defaultSize="0" autoLine="0" linkedCell="AB13" r:id="rId5">
            <anchor moveWithCells="1">
              <from>
                <xdr:col>27</xdr:col>
                <xdr:colOff>238125</xdr:colOff>
                <xdr:row>7</xdr:row>
                <xdr:rowOff>123825</xdr:rowOff>
              </from>
              <to>
                <xdr:col>38</xdr:col>
                <xdr:colOff>142875</xdr:colOff>
                <xdr:row>8</xdr:row>
                <xdr:rowOff>180975</xdr:rowOff>
              </to>
            </anchor>
          </controlPr>
        </control>
      </mc:Choice>
      <mc:Fallback>
        <control shapeId="13314" r:id="rId4" name="ScrollBar1"/>
      </mc:Fallback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1</vt:i4>
      </vt:variant>
    </vt:vector>
  </HeadingPairs>
  <TitlesOfParts>
    <vt:vector size="13" baseType="lpstr">
      <vt:lpstr>1. Rene</vt:lpstr>
      <vt:lpstr>2. Christian</vt:lpstr>
      <vt:lpstr>3. Christian a</vt:lpstr>
      <vt:lpstr>3. Christian b</vt:lpstr>
      <vt:lpstr>4. Angelika So soll es aussehen</vt:lpstr>
      <vt:lpstr>4. Angelika Daten für T.</vt:lpstr>
      <vt:lpstr>5. Peter a</vt:lpstr>
      <vt:lpstr>5. Peter b</vt:lpstr>
      <vt:lpstr>6. Peter</vt:lpstr>
      <vt:lpstr>7. Peter</vt:lpstr>
      <vt:lpstr>8. Rene</vt:lpstr>
      <vt:lpstr>9. Rene Alterspyramide</vt:lpstr>
      <vt:lpstr>'9. Rene Alterspyramide'!Drucktitel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2017-12-06T21:24:03Z</dcterms:created>
  <dcterms:modified xsi:type="dcterms:W3CDTF">2017-12-08T12:57:15Z</dcterms:modified>
</cp:coreProperties>
</file>